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K108" i="1" l="1"/>
  <c r="J108" i="1"/>
  <c r="K107" i="1"/>
  <c r="J107" i="1"/>
  <c r="K106" i="1"/>
  <c r="J106" i="1"/>
  <c r="K105" i="1"/>
  <c r="J105" i="1"/>
  <c r="K104" i="1"/>
  <c r="J104" i="1"/>
  <c r="K103" i="1"/>
  <c r="J103" i="1"/>
  <c r="K102" i="1"/>
  <c r="J102" i="1"/>
  <c r="K101" i="1"/>
  <c r="J101" i="1"/>
  <c r="K100" i="1"/>
  <c r="J100" i="1"/>
  <c r="K99" i="1"/>
  <c r="J99" i="1"/>
  <c r="P97" i="1"/>
  <c r="O97" i="1"/>
  <c r="N97" i="1"/>
  <c r="M97" i="1"/>
  <c r="I97" i="1"/>
  <c r="K97" i="1" s="1"/>
  <c r="H97" i="1"/>
  <c r="G97" i="1"/>
  <c r="F97" i="1"/>
  <c r="J97" i="1" s="1"/>
  <c r="E97" i="1"/>
  <c r="K95" i="1"/>
  <c r="J95" i="1"/>
  <c r="K94" i="1"/>
  <c r="J94" i="1"/>
  <c r="K93" i="1"/>
  <c r="J93" i="1"/>
  <c r="K92" i="1"/>
  <c r="J92" i="1"/>
  <c r="K91" i="1"/>
  <c r="J91" i="1"/>
  <c r="K90" i="1"/>
  <c r="J90" i="1"/>
  <c r="K89" i="1"/>
  <c r="J89" i="1"/>
  <c r="K88" i="1"/>
  <c r="J88" i="1"/>
  <c r="P86" i="1"/>
  <c r="O86" i="1"/>
  <c r="N86" i="1"/>
  <c r="M86" i="1"/>
  <c r="I86" i="1"/>
  <c r="J86" i="1" s="1"/>
  <c r="H86" i="1"/>
  <c r="G86" i="1"/>
  <c r="F86" i="1"/>
  <c r="E86" i="1"/>
  <c r="K85" i="1"/>
  <c r="J85" i="1"/>
  <c r="K84" i="1"/>
  <c r="J84" i="1"/>
  <c r="K83" i="1"/>
  <c r="J83" i="1"/>
  <c r="K82" i="1"/>
  <c r="J82" i="1"/>
  <c r="K81" i="1"/>
  <c r="J81" i="1"/>
  <c r="K80" i="1"/>
  <c r="J80" i="1"/>
  <c r="K79" i="1"/>
  <c r="J79" i="1"/>
  <c r="K78" i="1"/>
  <c r="J78" i="1"/>
  <c r="K77" i="1"/>
  <c r="J77" i="1"/>
  <c r="K76" i="1"/>
  <c r="J76" i="1"/>
  <c r="K75" i="1"/>
  <c r="J75" i="1"/>
  <c r="K74" i="1"/>
  <c r="J74" i="1"/>
  <c r="K73" i="1"/>
  <c r="J73" i="1"/>
  <c r="K72" i="1"/>
  <c r="J72" i="1"/>
  <c r="K71" i="1"/>
  <c r="J71" i="1"/>
  <c r="K70" i="1"/>
  <c r="J70" i="1"/>
  <c r="K69" i="1"/>
  <c r="J69" i="1"/>
  <c r="K68" i="1"/>
  <c r="J68" i="1"/>
  <c r="K67" i="1"/>
  <c r="J67" i="1"/>
  <c r="K66" i="1"/>
  <c r="J66" i="1"/>
  <c r="K65" i="1"/>
  <c r="J65" i="1"/>
  <c r="K64" i="1"/>
  <c r="J64" i="1"/>
  <c r="P62" i="1"/>
  <c r="O62" i="1"/>
  <c r="N62" i="1"/>
  <c r="M62" i="1"/>
  <c r="I62" i="1"/>
  <c r="H62" i="1"/>
  <c r="G62" i="1"/>
  <c r="F62" i="1"/>
  <c r="J62" i="1" s="1"/>
  <c r="E62" i="1"/>
  <c r="K62" i="1" s="1"/>
  <c r="K61" i="1"/>
  <c r="J61" i="1"/>
  <c r="K60" i="1"/>
  <c r="J60" i="1"/>
  <c r="P58" i="1"/>
  <c r="O58" i="1"/>
  <c r="N58" i="1"/>
  <c r="M58" i="1"/>
  <c r="I58" i="1"/>
  <c r="K58" i="1" s="1"/>
  <c r="H58" i="1"/>
  <c r="G58" i="1"/>
  <c r="F58" i="1"/>
  <c r="E58" i="1"/>
  <c r="K57" i="1"/>
  <c r="J57" i="1"/>
  <c r="K56" i="1"/>
  <c r="J56" i="1"/>
  <c r="K55" i="1"/>
  <c r="J55" i="1"/>
  <c r="K54" i="1"/>
  <c r="J54" i="1"/>
  <c r="K53" i="1"/>
  <c r="J53" i="1"/>
  <c r="K52" i="1"/>
  <c r="J52" i="1"/>
  <c r="P50" i="1"/>
  <c r="O50" i="1"/>
  <c r="N50" i="1"/>
  <c r="M50" i="1"/>
  <c r="I50" i="1"/>
  <c r="K50" i="1" s="1"/>
  <c r="H50" i="1"/>
  <c r="G50" i="1"/>
  <c r="F50" i="1"/>
  <c r="J50" i="1" s="1"/>
  <c r="E50" i="1"/>
  <c r="K49" i="1"/>
  <c r="J49" i="1"/>
  <c r="K48" i="1"/>
  <c r="J48" i="1"/>
  <c r="K47" i="1"/>
  <c r="J47" i="1"/>
  <c r="K46" i="1"/>
  <c r="J46" i="1"/>
  <c r="K45" i="1"/>
  <c r="J45" i="1"/>
  <c r="K44" i="1"/>
  <c r="J44" i="1"/>
  <c r="K43" i="1"/>
  <c r="J43" i="1"/>
  <c r="K42" i="1"/>
  <c r="J42" i="1"/>
  <c r="K41" i="1"/>
  <c r="J41" i="1"/>
  <c r="P39" i="1"/>
  <c r="O39" i="1"/>
  <c r="N39" i="1"/>
  <c r="M39" i="1"/>
  <c r="I39" i="1"/>
  <c r="K39" i="1" s="1"/>
  <c r="H39" i="1"/>
  <c r="G39" i="1"/>
  <c r="F39" i="1"/>
  <c r="E39" i="1"/>
  <c r="K38" i="1"/>
  <c r="J38" i="1"/>
  <c r="K37" i="1"/>
  <c r="J37" i="1"/>
  <c r="K36" i="1"/>
  <c r="J36" i="1"/>
  <c r="K35" i="1"/>
  <c r="J35" i="1"/>
  <c r="K34" i="1"/>
  <c r="J34" i="1"/>
  <c r="K33" i="1"/>
  <c r="J33" i="1"/>
  <c r="P31" i="1"/>
  <c r="O31" i="1"/>
  <c r="N31" i="1"/>
  <c r="M31" i="1"/>
  <c r="K31" i="1"/>
  <c r="I31" i="1"/>
  <c r="H31" i="1"/>
  <c r="G31" i="1"/>
  <c r="F31" i="1"/>
  <c r="J31" i="1" s="1"/>
  <c r="E31" i="1"/>
  <c r="K30" i="1"/>
  <c r="J30" i="1"/>
  <c r="K29" i="1"/>
  <c r="J29" i="1"/>
  <c r="K28" i="1"/>
  <c r="J28" i="1"/>
  <c r="K27" i="1"/>
  <c r="J27" i="1"/>
  <c r="P25" i="1"/>
  <c r="O25" i="1"/>
  <c r="N25" i="1"/>
  <c r="M25" i="1"/>
  <c r="K25" i="1"/>
  <c r="I25" i="1"/>
  <c r="J25" i="1" s="1"/>
  <c r="H25" i="1"/>
  <c r="G25" i="1"/>
  <c r="F25" i="1"/>
  <c r="E25" i="1"/>
  <c r="K24" i="1"/>
  <c r="J24" i="1"/>
  <c r="K23" i="1"/>
  <c r="J23" i="1"/>
  <c r="K22" i="1"/>
  <c r="J22" i="1"/>
  <c r="K21" i="1"/>
  <c r="J21" i="1"/>
  <c r="K20" i="1"/>
  <c r="J20" i="1"/>
  <c r="P18" i="1"/>
  <c r="O18" i="1"/>
  <c r="O16" i="1" s="1"/>
  <c r="O14" i="1" s="1"/>
  <c r="N18" i="1"/>
  <c r="M18" i="1"/>
  <c r="M16" i="1" s="1"/>
  <c r="M14" i="1" s="1"/>
  <c r="I18" i="1"/>
  <c r="H18" i="1"/>
  <c r="H16" i="1" s="1"/>
  <c r="H14" i="1" s="1"/>
  <c r="G18" i="1"/>
  <c r="F18" i="1"/>
  <c r="F16" i="1" s="1"/>
  <c r="F14" i="1" s="1"/>
  <c r="E18" i="1"/>
  <c r="K18" i="1" s="1"/>
  <c r="P16" i="1"/>
  <c r="P14" i="1" s="1"/>
  <c r="N16" i="1"/>
  <c r="N14" i="1" s="1"/>
  <c r="I16" i="1"/>
  <c r="J16" i="1" s="1"/>
  <c r="G16" i="1"/>
  <c r="G14" i="1" s="1"/>
  <c r="E16" i="1"/>
  <c r="E14" i="1" s="1"/>
  <c r="K12" i="1"/>
  <c r="J12" i="1"/>
  <c r="K10" i="1"/>
  <c r="J10" i="1"/>
  <c r="K16" i="1" l="1"/>
  <c r="K86" i="1"/>
  <c r="J39" i="1"/>
  <c r="J58" i="1"/>
  <c r="J18" i="1"/>
  <c r="I14" i="1"/>
  <c r="J14" i="1" l="1"/>
  <c r="K14" i="1"/>
</calcChain>
</file>

<file path=xl/sharedStrings.xml><?xml version="1.0" encoding="utf-8"?>
<sst xmlns="http://schemas.openxmlformats.org/spreadsheetml/2006/main" count="152" uniqueCount="134">
  <si>
    <t xml:space="preserve">Ձև N  2 </t>
  </si>
  <si>
    <t>Հայտատուի  անվանումը  ՀՀ ՇԻՐԱԿԻ ՄԱՐԶՊԵՏԻ ԱՇԽԱՏԱԿԱԶՄ</t>
  </si>
  <si>
    <t>Կառավարման  ապարատ</t>
  </si>
  <si>
    <t>Բաժին</t>
  </si>
  <si>
    <t>01</t>
  </si>
  <si>
    <t>խումբ</t>
  </si>
  <si>
    <t>դաս</t>
  </si>
  <si>
    <t>(հազար դրամ)</t>
  </si>
  <si>
    <t xml:space="preserve"> Ծրագրային դասիչը</t>
  </si>
  <si>
    <t>Բյուջետային ծախսերը (հազ. դրամ)</t>
  </si>
  <si>
    <t>2027թ.</t>
  </si>
  <si>
    <t>2028թ.</t>
  </si>
  <si>
    <t>2029թ.</t>
  </si>
  <si>
    <t xml:space="preserve"> ծրագիր</t>
  </si>
  <si>
    <t xml:space="preserve"> միջոցառում</t>
  </si>
  <si>
    <t>կոդը</t>
  </si>
  <si>
    <t>բյուջետային ծախսերի տնտ. դասակարգման հոդվածի անվանումը</t>
  </si>
  <si>
    <t>2025թ. (փաստացի)</t>
  </si>
  <si>
    <t>2026թ. 
(հաստատված)</t>
  </si>
  <si>
    <t>2026թ. 
(բազային)</t>
  </si>
  <si>
    <t>Միջոցառման գծով բազային բյուջեն</t>
  </si>
  <si>
    <t>Միջոցառման գծով առաջարկը ներառյալ ընդլայնումները (հայտ)</t>
  </si>
  <si>
    <t>2027թ. առաջարկի (հայտի) տարբերությունը 2026թ. հաստատվածի նկատմամբ</t>
  </si>
  <si>
    <t>2027թ. առաջարկի (հայտի) տարբերությունը 2025թ. փաստացի կատարողականի նկատմամբ</t>
  </si>
  <si>
    <t xml:space="preserve">Հիմնավորումներ 2026թ. հաստատված բյուջեի նկատմամբ 2027թ. առաջարկի (հայտի) տարբերության վերաբերյալ  </t>
  </si>
  <si>
    <t>1039</t>
  </si>
  <si>
    <t>Հաստիքային  միավորների  թիվը</t>
  </si>
  <si>
    <t>Ծառայողական  ավտոմեքենաների  քանակը</t>
  </si>
  <si>
    <t>ԸՆԴԱՄԵՆԸ  ԾԱԽՍԵՐ</t>
  </si>
  <si>
    <t>այդ  թվում՝</t>
  </si>
  <si>
    <t>ԸՆԹԱՑԻԿ  ԾԱԽՍԵՐ</t>
  </si>
  <si>
    <t>այդ  թվում`</t>
  </si>
  <si>
    <r>
      <t>ԱՇԽԱՏԱՆՔԻ  ՎԱՐՁԱՏՐՈՒԹՅՈՒՆ</t>
    </r>
    <r>
      <rPr>
        <b/>
        <sz val="12"/>
        <color indexed="10"/>
        <rFont val="GHEA Grapalat"/>
        <family val="3"/>
      </rPr>
      <t xml:space="preserve">  </t>
    </r>
  </si>
  <si>
    <t xml:space="preserve">  4111</t>
  </si>
  <si>
    <t xml:space="preserve"> -Աշխատողների աշխատավարձեր և հավելավճարներ</t>
  </si>
  <si>
    <t xml:space="preserve">  4112</t>
  </si>
  <si>
    <t xml:space="preserve"> - Պարգևատրումներ, դրամական խրախուսումներ և հատուկ վճարներ</t>
  </si>
  <si>
    <t>4113</t>
  </si>
  <si>
    <t xml:space="preserve"> -Քաղաքացիական, դատական և պետական ծառայողների պարգևատրում </t>
  </si>
  <si>
    <t>4115</t>
  </si>
  <si>
    <t>- Այլ վարձատրություն</t>
  </si>
  <si>
    <t>4211</t>
  </si>
  <si>
    <t>- Գործառնական և բանկային ծառայությունների ծախսեր</t>
  </si>
  <si>
    <t>Էներգետիկ ծառայություններ</t>
  </si>
  <si>
    <t>Էլեկտրամոբիլների լիցքավորում</t>
  </si>
  <si>
    <t>Առաջարկվում է կատարել վերաբաշխում 4267 հոդվածի հետ</t>
  </si>
  <si>
    <t>Էլեկտրաէներգիայով ջեռուցման ծառայություններ</t>
  </si>
  <si>
    <t>Գազով ջեռուցման ծառայություններ</t>
  </si>
  <si>
    <t>Կոմունալ ծառայություններ</t>
  </si>
  <si>
    <t>Ջրամատակարարման և ջրահեռացման ծառայություններ</t>
  </si>
  <si>
    <t>Շենքերի պահպանման ծառայություններ (դեռատիզացիա)</t>
  </si>
  <si>
    <t>Կապի ծառայություններ</t>
  </si>
  <si>
    <t>Ապահովագրական ծախսեր</t>
  </si>
  <si>
    <t>Գույքի և սարքավորումների վարձակալություն</t>
  </si>
  <si>
    <r>
      <t xml:space="preserve">Արտագերատեսչական ծախսեր </t>
    </r>
    <r>
      <rPr>
        <sz val="10"/>
        <rFont val="GHEA Grapalat"/>
        <family val="3"/>
      </rPr>
      <t>(այդ թվում՝ պահնորդական ծառայությունների գծով)</t>
    </r>
  </si>
  <si>
    <t>Ծառայողական գործուղումների գծով ծախսեր</t>
  </si>
  <si>
    <t>4221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</si>
  <si>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</si>
  <si>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</si>
  <si>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</si>
  <si>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</si>
  <si>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հանրակրթական հաստատություններում վարչատնտեսական համակարգող պաշտոնի ներդրմամբ պայմանավորված Mulberri փաստաթղթաշրջանառության համակարգում 2027 թվականին օգտվողների քանակն ավելանալու է 120 միավորով, արդյունքում կունենանք 387 օգտվող, ինչի կապակցությամբ ՀՀ Շիրակի մարզպետի աշխատակազմի և «Վի Իքս Սոֆթ» ՍՊԸ-ի միջև պետք է կնքվի պայմանագիր 301-400 օգտվողների համար՝ 3456000 ՀՀ դրամով։</t>
  </si>
  <si>
    <t>Աշխատակազմի մասնագիտական զարգացման ծառայություններ</t>
  </si>
  <si>
    <t>Տեղեկատվական ծառայություններ</t>
  </si>
  <si>
    <t>Կառավարչական ծառայություններ</t>
  </si>
  <si>
    <t>2026 թ-նի դեկտեմբերի 25-ին ավարտվում է 2024-2026 թթ-ի համար ներքին աուդիտի ծառայությունների ձեռքբերման ՀՀ ՇՄԱ ԷԱՃԾՁԲ-2024/09-1  պայմանագրի ժամկետը՝ 14388.0 հազ․դրամ ընդհանուր արժեքով։ Սույն թվականի երկրորդ կիսամյակում նախատեսվում է հայտարարել նոր մրցույթ 2027-2029 թվականների համար 15000.0 հազ․դրամ նախահաշվային արժեքով։</t>
  </si>
  <si>
    <t>Կենցաղային և հանրային սննդի ծառայություններ</t>
  </si>
  <si>
    <t>Ներկայացուցչական  ծախսեր</t>
  </si>
  <si>
    <t>Ընդհանուր բնույթի այլ ծառայություններ</t>
  </si>
  <si>
    <t>Էլեկտրամոբիլների լիցքավորման նպատակով ծառայությունների ձեռքբերում</t>
  </si>
  <si>
    <t>Էլեկտրոնային հարթակով ուղևորափոխադրման ծառայությունների ձեռքբերում</t>
  </si>
  <si>
    <t>Ավտոտրանսպորտային փոխադրման այլ ծառայությունների ձեռքբերում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</si>
  <si>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</si>
  <si>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</si>
  <si>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</si>
  <si>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Ավտոմեքենաների ընթացիկ նորոգում և պահպանում</t>
  </si>
  <si>
    <t>Սարքավորումների ընթացիկ նորոգում և պահպանում</t>
  </si>
  <si>
    <t>Գրասենյակային նյութեր և հագուստ</t>
  </si>
  <si>
    <t>Գրասենյակային պիտույքներ</t>
  </si>
  <si>
    <t>Հագուստ և համազգեստ</t>
  </si>
  <si>
    <t xml:space="preserve">Գյուղատնտեսական ապրանքներ </t>
  </si>
  <si>
    <t>Տրանսպորտային նյութեր</t>
  </si>
  <si>
    <t>Առաջարկվում է կատարել վերաբաշխում 4212 հոդվածի հետ</t>
  </si>
  <si>
    <t>Առողջապահական և լաբորատոր նյութեր</t>
  </si>
  <si>
    <t xml:space="preserve">Կենցաղային և հանրային սննդի նյութեր </t>
  </si>
  <si>
    <t>Հատուկ նպատակային այլ նյութեր</t>
  </si>
  <si>
    <t>4411</t>
  </si>
  <si>
    <t>Ներքին արժեթղթերի տոկոսավճարներ</t>
  </si>
  <si>
    <t>4421</t>
  </si>
  <si>
    <t>Արտաքին արժեթղթերի գծով տոկոսավճարներ</t>
  </si>
  <si>
    <t>4422</t>
  </si>
  <si>
    <t>Արտաքին վարկերի գծով տոկոսավճարներ</t>
  </si>
  <si>
    <t>Սուբսիդիաներ ոչ ֆինանսական պետական կազմակերպություններին</t>
  </si>
  <si>
    <t>Ընթացիկ դրամաշնորհներ միջազգային կազմակերպություններին</t>
  </si>
  <si>
    <t>Ընթացիկ դրամաշնորհներ պետական կառավարման հատվածին</t>
  </si>
  <si>
    <t>Ընթացիկ սուբվենցիաներ համայնքներին</t>
  </si>
  <si>
    <t>4637</t>
  </si>
  <si>
    <t>Ընթացիկ դրամաշնորհներ պետական և համայնքների ոչ առևտրային կազմակերպություններին</t>
  </si>
  <si>
    <t xml:space="preserve"> Ընթացիկ դրամաշնորհներ պետական և համայնքային առևտրային կազմակերպություններին</t>
  </si>
  <si>
    <t>4639</t>
  </si>
  <si>
    <t>Այլ ընթացիկ դրամաշնորհներ</t>
  </si>
  <si>
    <t>4655</t>
  </si>
  <si>
    <t>Կապիտալ դրամաշնորհներ պետական և համայնքային ոչ առևտրային կազմակերպություններին</t>
  </si>
  <si>
    <t>4727</t>
  </si>
  <si>
    <t>Կրթական, մշակութային և սպորտային նպաստներ բյուջեից</t>
  </si>
  <si>
    <t>Այլ նպաստներ բյուջեից</t>
  </si>
  <si>
    <t>2027 թվականի բազային բյուջեի ավելացումը կապված է ՀՀ Շիրակի մարզի աղքատության բարձր ցուցանիշով պայմանավորված՝ շահառուների թվաքանակի ավելացմամբ։ 2025 թվականին  ֆինանսական օգնության դիմում է ներկայացրել 1231 կարիքավոր քաղաքացի, որից ֆինանսական օգնություն է տրամադրվել միայն 357 քաղաքացու։ Մեկ շահառուի օգնության գումարի չափը ՝ 30.0 հազ․դրամ*650 շահառու։</t>
  </si>
  <si>
    <t>4819</t>
  </si>
  <si>
    <t>Նվիրատվություններ այլ շահույթ չհետապնդող կազմակերպություններին</t>
  </si>
  <si>
    <t>Այլ հարկեր</t>
  </si>
  <si>
    <t>Պարտադիր վճարներ</t>
  </si>
  <si>
    <t>ավտոմեքենաների տեխզննություն և բնապահպանական վճար</t>
  </si>
  <si>
    <t>աղբահանություն</t>
  </si>
  <si>
    <t>այլ</t>
  </si>
  <si>
    <t>4824</t>
  </si>
  <si>
    <t>Պետական հատվածի տարբեր մակարդակների կողմից միմյանց նկատմամբ կիրառվող տույժեր</t>
  </si>
  <si>
    <t xml:space="preserve">Դատարանների կողմից նշանակված տույժեր ու տուգանքներ </t>
  </si>
  <si>
    <t xml:space="preserve">Կառավարման մարմինների գործունեության հետևանքով առաջացած վնասվածքների  կամ վնասների վերականգնում </t>
  </si>
  <si>
    <t>Այլ  ծախսեր</t>
  </si>
  <si>
    <t>Պահուստային միջոցներ</t>
  </si>
  <si>
    <t xml:space="preserve"> ՈՉ ՖԻՆԱՆՍԱԿԱՆ ԱԿՏԻՎՆԵՐԻ ԳԾՈՎ ԾԱԽՍԵՐ</t>
  </si>
  <si>
    <t xml:space="preserve"> Ծրագիր</t>
  </si>
  <si>
    <t xml:space="preserve"> Միջոցառում</t>
  </si>
  <si>
    <t>Շենքերի և շինությունների ձեռք բերում</t>
  </si>
  <si>
    <t>Շենքերի և շինությունների կառուցում</t>
  </si>
  <si>
    <t>Շենքերի և շինությունների կապիտալ վերանորոգում</t>
  </si>
  <si>
    <t xml:space="preserve">Տրանսպորտային սարքավորումներ </t>
  </si>
  <si>
    <t>Վարչական  սարքավորումներ</t>
  </si>
  <si>
    <t>Բարոյապես և ֆիզիկապես 100% մաշված վարչական սարքավորումների նորերով փախարինում</t>
  </si>
  <si>
    <t>Այլ մեքենաներ և սարքավորումներ</t>
  </si>
  <si>
    <t xml:space="preserve">Աճեցվող ակտիվներ </t>
  </si>
  <si>
    <t xml:space="preserve">Ոչ նյութական հիմնական միջոցներ </t>
  </si>
  <si>
    <t>Գեոդեզիական քարտեզագրական ծախսեր</t>
  </si>
  <si>
    <t>Նախագծահետազոտական ծախսեր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</si>
</sst>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֏_-;\-* #,##0.00\ _֏_-;_-* &quot;-&quot;??\ _֏_-;_-@_-"/>
    <numFmt numFmtId="164" formatCode="0.0"/>
    <numFmt numFmtId="166" formatCode="_(* #,##0_);_(* \(#,##0\);_(* &quot;-&quot;??_);_(@_)"/>
    <numFmt numFmtId="167" formatCode="_(* #,##0.0_);_(* \(#,##0.0\);_(* &quot;-&quot;??_);_(@_)"/>
    <numFmt numFmtId="168" formatCode="_(* #,##0.0000000_);_(* \(#,##0.000000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8"/>
      <name val="GHEA Grapalat"/>
      <family val="3"/>
    </font>
    <font>
      <u/>
      <sz val="10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color rgb="FFFF0000"/>
      <name val="GHEA Grapalat"/>
      <family val="3"/>
    </font>
    <font>
      <sz val="10"/>
      <color theme="1"/>
      <name val="GHEA Grapalat"/>
      <family val="3"/>
    </font>
    <font>
      <sz val="9"/>
      <name val="GHEA Grapalat"/>
      <family val="3"/>
    </font>
    <font>
      <b/>
      <sz val="9"/>
      <color theme="1"/>
      <name val="GHEA Grapalat"/>
      <family val="3"/>
    </font>
    <font>
      <b/>
      <sz val="9"/>
      <name val="GHEA Grapalat"/>
      <family val="3"/>
    </font>
    <font>
      <sz val="9"/>
      <color theme="1"/>
      <name val="GHEA Grapalat"/>
      <family val="3"/>
    </font>
    <font>
      <sz val="10"/>
      <color indexed="8"/>
      <name val="MS Sans Serif"/>
      <family val="2"/>
      <charset val="204"/>
    </font>
    <font>
      <sz val="9"/>
      <name val="GHEA Mariam"/>
      <family val="3"/>
    </font>
    <font>
      <sz val="8"/>
      <color theme="1"/>
      <name val="GHEA Grapalat"/>
      <family val="3"/>
    </font>
    <font>
      <sz val="11"/>
      <color theme="1"/>
      <name val="GHEA Grapalat"/>
      <family val="3"/>
    </font>
    <font>
      <b/>
      <sz val="12"/>
      <color indexed="10"/>
      <name val="GHEA Grapalat"/>
      <family val="3"/>
    </font>
    <font>
      <b/>
      <sz val="8"/>
      <color indexed="8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3" fillId="0" borderId="0"/>
    <xf numFmtId="0" fontId="13" fillId="0" borderId="0"/>
  </cellStyleXfs>
  <cellXfs count="90">
    <xf numFmtId="0" fontId="0" fillId="0" borderId="0" xfId="0"/>
    <xf numFmtId="0" fontId="2" fillId="2" borderId="0" xfId="0" applyFont="1" applyFill="1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left" wrapText="1"/>
    </xf>
    <xf numFmtId="0" fontId="5" fillId="2" borderId="0" xfId="0" applyFont="1" applyFill="1" applyAlignment="1">
      <alignment horizontal="centerContinuous" wrapText="1"/>
    </xf>
    <xf numFmtId="0" fontId="5" fillId="2" borderId="0" xfId="0" applyFont="1" applyFill="1" applyAlignment="1">
      <alignment horizontal="center" wrapText="1"/>
    </xf>
    <xf numFmtId="0" fontId="5" fillId="2" borderId="2" xfId="0" applyFont="1" applyFill="1" applyBorder="1"/>
    <xf numFmtId="49" fontId="5" fillId="2" borderId="2" xfId="0" applyNumberFormat="1" applyFont="1" applyFill="1" applyBorder="1"/>
    <xf numFmtId="0" fontId="6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2" borderId="3" xfId="0" applyFont="1" applyFill="1" applyBorder="1"/>
    <xf numFmtId="49" fontId="5" fillId="2" borderId="3" xfId="0" applyNumberFormat="1" applyFont="1" applyFill="1" applyBorder="1"/>
    <xf numFmtId="0" fontId="4" fillId="2" borderId="0" xfId="0" applyFont="1" applyFill="1" applyAlignment="1">
      <alignment horizontal="left" wrapText="1"/>
    </xf>
    <xf numFmtId="0" fontId="6" fillId="2" borderId="0" xfId="0" applyFont="1" applyFill="1"/>
    <xf numFmtId="0" fontId="8" fillId="0" borderId="0" xfId="0" applyFont="1" applyAlignment="1">
      <alignment horizontal="center" vertical="center" wrapText="1"/>
    </xf>
    <xf numFmtId="0" fontId="6" fillId="2" borderId="0" xfId="0" applyFont="1" applyFill="1" applyAlignment="1">
      <alignment wrapText="1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Continuous" wrapText="1"/>
    </xf>
    <xf numFmtId="0" fontId="9" fillId="2" borderId="0" xfId="0" applyFont="1" applyFill="1" applyAlignment="1">
      <alignment horizontal="center" wrapText="1"/>
    </xf>
    <xf numFmtId="0" fontId="2" fillId="2" borderId="4" xfId="0" applyFont="1" applyFill="1" applyBorder="1" applyAlignment="1">
      <alignment wrapText="1"/>
    </xf>
    <xf numFmtId="0" fontId="6" fillId="0" borderId="0" xfId="0" applyFont="1"/>
    <xf numFmtId="0" fontId="10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wrapText="1"/>
    </xf>
    <xf numFmtId="0" fontId="10" fillId="3" borderId="3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Continuous" vertical="center" wrapText="1"/>
    </xf>
    <xf numFmtId="0" fontId="14" fillId="0" borderId="3" xfId="2" applyFont="1" applyBorder="1" applyAlignment="1">
      <alignment horizontal="centerContinuous" wrapText="1"/>
    </xf>
    <xf numFmtId="0" fontId="9" fillId="0" borderId="3" xfId="0" applyFont="1" applyBorder="1" applyAlignment="1">
      <alignment horizontal="centerContinuous" vertical="center" wrapText="1"/>
    </xf>
    <xf numFmtId="0" fontId="9" fillId="0" borderId="5" xfId="0" applyFont="1" applyBorder="1" applyAlignment="1">
      <alignment horizontal="centerContinuous" vertical="center" wrapText="1"/>
    </xf>
    <xf numFmtId="0" fontId="9" fillId="0" borderId="3" xfId="0" applyFont="1" applyBorder="1" applyAlignment="1">
      <alignment horizontal="centerContinuous" wrapText="1"/>
    </xf>
    <xf numFmtId="0" fontId="15" fillId="0" borderId="8" xfId="0" applyFont="1" applyBorder="1" applyAlignment="1">
      <alignment horizontal="center" vertical="top" wrapText="1"/>
    </xf>
    <xf numFmtId="49" fontId="16" fillId="0" borderId="8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6" fontId="2" fillId="0" borderId="3" xfId="1" applyNumberFormat="1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center" wrapText="1"/>
    </xf>
    <xf numFmtId="166" fontId="2" fillId="0" borderId="3" xfId="1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4" borderId="6" xfId="2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wrapText="1"/>
    </xf>
    <xf numFmtId="167" fontId="5" fillId="4" borderId="3" xfId="1" applyNumberFormat="1" applyFont="1" applyFill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 wrapText="1"/>
    </xf>
    <xf numFmtId="0" fontId="2" fillId="0" borderId="3" xfId="0" applyFont="1" applyBorder="1" applyAlignment="1">
      <alignment wrapText="1"/>
    </xf>
    <xf numFmtId="167" fontId="2" fillId="0" borderId="3" xfId="1" applyNumberFormat="1" applyFont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left" vertical="center" wrapText="1"/>
    </xf>
    <xf numFmtId="167" fontId="2" fillId="0" borderId="3" xfId="1" applyNumberFormat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left" vertical="center" wrapText="1"/>
    </xf>
    <xf numFmtId="167" fontId="2" fillId="5" borderId="3" xfId="1" applyNumberFormat="1" applyFont="1" applyFill="1" applyBorder="1" applyAlignment="1">
      <alignment horizontal="center" vertical="center" wrapText="1"/>
    </xf>
    <xf numFmtId="0" fontId="2" fillId="0" borderId="10" xfId="0" applyFont="1" applyBorder="1"/>
    <xf numFmtId="0" fontId="2" fillId="0" borderId="11" xfId="0" applyFont="1" applyBorder="1"/>
    <xf numFmtId="49" fontId="18" fillId="0" borderId="1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168" fontId="2" fillId="0" borderId="3" xfId="1" applyNumberFormat="1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167" fontId="2" fillId="2" borderId="3" xfId="1" applyNumberFormat="1" applyFont="1" applyFill="1" applyBorder="1" applyAlignment="1">
      <alignment horizontal="center" vertical="center" wrapText="1"/>
    </xf>
    <xf numFmtId="0" fontId="2" fillId="0" borderId="3" xfId="3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167" fontId="5" fillId="2" borderId="3" xfId="1" applyNumberFormat="1" applyFont="1" applyFill="1" applyBorder="1" applyAlignment="1">
      <alignment horizontal="center" vertical="center" wrapText="1"/>
    </xf>
    <xf numFmtId="49" fontId="5" fillId="2" borderId="3" xfId="1" applyNumberFormat="1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12" xfId="0" applyFont="1" applyBorder="1"/>
    <xf numFmtId="0" fontId="2" fillId="0" borderId="0" xfId="0" applyFont="1"/>
    <xf numFmtId="0" fontId="2" fillId="2" borderId="13" xfId="0" applyFont="1" applyFill="1" applyBorder="1" applyAlignment="1">
      <alignment wrapText="1"/>
    </xf>
    <xf numFmtId="167" fontId="2" fillId="2" borderId="13" xfId="1" applyNumberFormat="1" applyFont="1" applyFill="1" applyBorder="1" applyAlignment="1">
      <alignment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167" fontId="2" fillId="0" borderId="3" xfId="1" applyNumberFormat="1" applyFont="1" applyFill="1" applyBorder="1" applyAlignment="1">
      <alignment horizontal="center" wrapText="1"/>
    </xf>
    <xf numFmtId="0" fontId="2" fillId="0" borderId="8" xfId="0" applyFont="1" applyBorder="1"/>
    <xf numFmtId="0" fontId="3" fillId="2" borderId="3" xfId="0" applyFont="1" applyFill="1" applyBorder="1" applyAlignment="1">
      <alignment horizontal="center" wrapText="1"/>
    </xf>
    <xf numFmtId="0" fontId="5" fillId="0" borderId="3" xfId="0" applyFont="1" applyBorder="1" applyAlignment="1">
      <alignment wrapText="1"/>
    </xf>
    <xf numFmtId="167" fontId="5" fillId="3" borderId="3" xfId="1" applyNumberFormat="1" applyFont="1" applyFill="1" applyBorder="1" applyAlignment="1">
      <alignment horizontal="center" wrapText="1"/>
    </xf>
    <xf numFmtId="0" fontId="2" fillId="0" borderId="0" xfId="0" applyFont="1" applyAlignment="1">
      <alignment horizontal="left"/>
    </xf>
  </cellXfs>
  <cellStyles count="4">
    <cellStyle name="Обычный" xfId="0" builtinId="0"/>
    <cellStyle name="Стиль 1 2" xfId="2"/>
    <cellStyle name="Стиль 1 2 3" xfId="3"/>
    <cellStyle name="Финансовый" xfId="1" builtinId="3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1"/>
  <sheetViews>
    <sheetView tabSelected="1" workbookViewId="0">
      <selection activeCell="P106" sqref="P106"/>
    </sheetView>
  </sheetViews>
  <sheetFormatPr defaultRowHeight="15" x14ac:dyDescent="0.25"/>
  <cols>
    <col min="2" max="2" width="14.5703125" customWidth="1"/>
    <col min="4" max="4" width="20.140625" customWidth="1"/>
    <col min="5" max="5" width="16.85546875" customWidth="1"/>
    <col min="6" max="6" width="13.42578125" customWidth="1"/>
    <col min="7" max="7" width="11.7109375" customWidth="1"/>
    <col min="8" max="8" width="16.28515625" customWidth="1"/>
    <col min="9" max="9" width="16.5703125" customWidth="1"/>
    <col min="10" max="10" width="17.5703125" customWidth="1"/>
    <col min="11" max="11" width="16.42578125" customWidth="1"/>
    <col min="12" max="12" width="24.85546875" customWidth="1"/>
    <col min="13" max="13" width="16.28515625" customWidth="1"/>
    <col min="14" max="14" width="21.5703125" customWidth="1"/>
    <col min="15" max="15" width="13.42578125" customWidth="1"/>
    <col min="16" max="16" width="27.140625" customWidth="1"/>
  </cols>
  <sheetData>
    <row r="1" spans="1:1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3" t="s">
        <v>0</v>
      </c>
      <c r="M1" s="2"/>
      <c r="N1" s="4"/>
      <c r="O1" s="4"/>
      <c r="P1" s="4"/>
    </row>
    <row r="2" spans="1:16" ht="39" thickBot="1" x14ac:dyDescent="0.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3" t="s">
        <v>2</v>
      </c>
      <c r="M2" s="7"/>
      <c r="N2" s="4"/>
      <c r="O2" s="7"/>
      <c r="P2" s="7"/>
    </row>
    <row r="3" spans="1:16" ht="16.5" x14ac:dyDescent="0.25">
      <c r="A3" s="8" t="s">
        <v>3</v>
      </c>
      <c r="B3" s="9" t="s">
        <v>4</v>
      </c>
      <c r="C3" s="10"/>
      <c r="D3" s="11"/>
      <c r="E3" s="11"/>
      <c r="F3" s="11"/>
      <c r="G3" s="11"/>
      <c r="H3" s="11"/>
      <c r="I3" s="11"/>
      <c r="J3" s="11"/>
      <c r="K3" s="11"/>
      <c r="L3" s="4"/>
      <c r="M3" s="4"/>
      <c r="N3" s="4"/>
      <c r="O3" s="4"/>
      <c r="P3" s="4"/>
    </row>
    <row r="4" spans="1:16" x14ac:dyDescent="0.25">
      <c r="A4" s="12" t="s">
        <v>5</v>
      </c>
      <c r="B4" s="13" t="s">
        <v>4</v>
      </c>
      <c r="C4" s="10"/>
      <c r="D4" s="14"/>
      <c r="E4" s="6"/>
      <c r="F4" s="6"/>
      <c r="G4" s="6"/>
      <c r="H4" s="6"/>
      <c r="I4" s="6"/>
      <c r="J4" s="6"/>
      <c r="K4" s="6"/>
      <c r="L4" s="4"/>
      <c r="M4" s="4"/>
      <c r="N4" s="4"/>
      <c r="O4" s="4"/>
      <c r="P4" s="4"/>
    </row>
    <row r="5" spans="1:16" x14ac:dyDescent="0.25">
      <c r="A5" s="12" t="s">
        <v>6</v>
      </c>
      <c r="B5" s="13" t="s">
        <v>4</v>
      </c>
      <c r="C5" s="15"/>
      <c r="D5" s="14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ht="27" x14ac:dyDescent="0.25">
      <c r="A6" s="16"/>
      <c r="B6" s="16"/>
      <c r="C6" s="17"/>
      <c r="D6" s="18"/>
      <c r="E6" s="19"/>
      <c r="F6" s="19"/>
      <c r="G6" s="19"/>
      <c r="H6" s="19"/>
      <c r="I6" s="19"/>
      <c r="J6" s="20"/>
      <c r="K6" s="21"/>
      <c r="L6" s="22"/>
      <c r="M6" s="19"/>
      <c r="N6" s="20" t="s">
        <v>7</v>
      </c>
      <c r="O6" s="19"/>
      <c r="P6" s="19"/>
    </row>
    <row r="7" spans="1:16" x14ac:dyDescent="0.25">
      <c r="A7" s="23" t="s">
        <v>8</v>
      </c>
      <c r="B7" s="23"/>
      <c r="C7" s="24"/>
      <c r="D7" s="25"/>
      <c r="E7" s="23" t="s">
        <v>9</v>
      </c>
      <c r="F7" s="23"/>
      <c r="G7" s="23"/>
      <c r="H7" s="26" t="s">
        <v>10</v>
      </c>
      <c r="I7" s="27"/>
      <c r="J7" s="27"/>
      <c r="K7" s="28"/>
      <c r="L7" s="29"/>
      <c r="M7" s="26" t="s">
        <v>11</v>
      </c>
      <c r="N7" s="27"/>
      <c r="O7" s="30" t="s">
        <v>12</v>
      </c>
      <c r="P7" s="30"/>
    </row>
    <row r="8" spans="1:16" ht="189" x14ac:dyDescent="0.25">
      <c r="A8" s="31" t="s">
        <v>13</v>
      </c>
      <c r="B8" s="31" t="s">
        <v>14</v>
      </c>
      <c r="C8" s="32" t="s">
        <v>15</v>
      </c>
      <c r="D8" s="33" t="s">
        <v>16</v>
      </c>
      <c r="E8" s="33" t="s">
        <v>17</v>
      </c>
      <c r="F8" s="34" t="s">
        <v>18</v>
      </c>
      <c r="G8" s="34" t="s">
        <v>19</v>
      </c>
      <c r="H8" s="34" t="s">
        <v>20</v>
      </c>
      <c r="I8" s="34" t="s">
        <v>21</v>
      </c>
      <c r="J8" s="35" t="s">
        <v>22</v>
      </c>
      <c r="K8" s="35" t="s">
        <v>23</v>
      </c>
      <c r="L8" s="35" t="s">
        <v>24</v>
      </c>
      <c r="M8" s="34" t="s">
        <v>20</v>
      </c>
      <c r="N8" s="34" t="s">
        <v>21</v>
      </c>
      <c r="O8" s="33" t="s">
        <v>20</v>
      </c>
      <c r="P8" s="33" t="s">
        <v>21</v>
      </c>
    </row>
    <row r="9" spans="1:16" x14ac:dyDescent="0.25">
      <c r="A9" s="36">
        <v>1</v>
      </c>
      <c r="B9" s="36">
        <v>2</v>
      </c>
      <c r="C9" s="36">
        <v>3</v>
      </c>
      <c r="D9" s="36">
        <v>4</v>
      </c>
      <c r="E9" s="36">
        <v>5</v>
      </c>
      <c r="F9" s="36">
        <v>6</v>
      </c>
      <c r="G9" s="36">
        <v>7</v>
      </c>
      <c r="H9" s="36">
        <v>8</v>
      </c>
      <c r="I9" s="36">
        <v>9</v>
      </c>
      <c r="J9" s="36">
        <v>10</v>
      </c>
      <c r="K9" s="36">
        <v>11</v>
      </c>
      <c r="L9" s="36">
        <v>12</v>
      </c>
      <c r="M9" s="36">
        <v>13</v>
      </c>
      <c r="N9" s="36">
        <v>14</v>
      </c>
      <c r="O9" s="36">
        <v>15</v>
      </c>
      <c r="P9" s="36">
        <v>16</v>
      </c>
    </row>
    <row r="10" spans="1:16" ht="71.25" x14ac:dyDescent="0.25">
      <c r="A10" s="37" t="s">
        <v>25</v>
      </c>
      <c r="B10" s="38">
        <v>11001</v>
      </c>
      <c r="C10" s="39"/>
      <c r="D10" s="40" t="s">
        <v>26</v>
      </c>
      <c r="E10" s="41">
        <v>98</v>
      </c>
      <c r="F10" s="41">
        <v>98</v>
      </c>
      <c r="G10" s="41">
        <v>98</v>
      </c>
      <c r="H10" s="41">
        <v>98</v>
      </c>
      <c r="I10" s="41">
        <v>98</v>
      </c>
      <c r="J10" s="42">
        <f>+I10-F10</f>
        <v>0</v>
      </c>
      <c r="K10" s="42">
        <f>+I10-E10</f>
        <v>0</v>
      </c>
      <c r="L10" s="41"/>
      <c r="M10" s="41">
        <v>98</v>
      </c>
      <c r="N10" s="41">
        <v>98</v>
      </c>
      <c r="O10" s="41">
        <v>98</v>
      </c>
      <c r="P10" s="41">
        <v>98</v>
      </c>
    </row>
    <row r="11" spans="1:16" x14ac:dyDescent="0.25">
      <c r="A11" s="43"/>
      <c r="B11" s="44"/>
      <c r="C11" s="39"/>
      <c r="D11" s="45"/>
      <c r="E11" s="41"/>
      <c r="F11" s="41"/>
      <c r="G11" s="41"/>
      <c r="H11" s="41"/>
      <c r="I11" s="41"/>
      <c r="J11" s="46"/>
      <c r="K11" s="46"/>
      <c r="L11" s="41"/>
      <c r="M11" s="41"/>
      <c r="N11" s="47"/>
      <c r="O11" s="41"/>
      <c r="P11" s="41"/>
    </row>
    <row r="12" spans="1:16" ht="85.5" x14ac:dyDescent="0.25">
      <c r="A12" s="43"/>
      <c r="B12" s="44"/>
      <c r="C12" s="39"/>
      <c r="D12" s="40" t="s">
        <v>27</v>
      </c>
      <c r="E12" s="41">
        <v>3</v>
      </c>
      <c r="F12" s="41">
        <v>3</v>
      </c>
      <c r="G12" s="41">
        <v>3</v>
      </c>
      <c r="H12" s="41">
        <v>3</v>
      </c>
      <c r="I12" s="41">
        <v>3</v>
      </c>
      <c r="J12" s="46">
        <f>+I12-F12</f>
        <v>0</v>
      </c>
      <c r="K12" s="46">
        <f>+I12-E12</f>
        <v>0</v>
      </c>
      <c r="L12" s="41"/>
      <c r="M12" s="41">
        <v>3</v>
      </c>
      <c r="N12" s="41">
        <v>3</v>
      </c>
      <c r="O12" s="41">
        <v>3</v>
      </c>
      <c r="P12" s="41">
        <v>3</v>
      </c>
    </row>
    <row r="13" spans="1:16" x14ac:dyDescent="0.25">
      <c r="A13" s="43"/>
      <c r="B13" s="44"/>
      <c r="C13" s="39"/>
      <c r="D13" s="45"/>
      <c r="E13" s="41"/>
      <c r="F13" s="41"/>
      <c r="G13" s="41"/>
      <c r="H13" s="41"/>
      <c r="I13" s="41"/>
      <c r="J13" s="46"/>
      <c r="K13" s="46"/>
      <c r="L13" s="41"/>
      <c r="M13" s="41"/>
      <c r="N13" s="47"/>
      <c r="O13" s="41"/>
      <c r="P13" s="41"/>
    </row>
    <row r="14" spans="1:16" ht="57" x14ac:dyDescent="0.25">
      <c r="A14" s="43"/>
      <c r="B14" s="44"/>
      <c r="C14" s="48"/>
      <c r="D14" s="49" t="s">
        <v>28</v>
      </c>
      <c r="E14" s="50">
        <f>+E16+E97</f>
        <v>549913.90000000014</v>
      </c>
      <c r="F14" s="50">
        <f t="shared" ref="F14:P14" si="0">+F16+F97</f>
        <v>517330.73</v>
      </c>
      <c r="G14" s="50">
        <f t="shared" si="0"/>
        <v>517330.73</v>
      </c>
      <c r="H14" s="50">
        <f t="shared" si="0"/>
        <v>534563.76183172816</v>
      </c>
      <c r="I14" s="50">
        <f t="shared" si="0"/>
        <v>534563.76183172816</v>
      </c>
      <c r="J14" s="50">
        <f t="shared" ref="J14:J77" si="1">+I14-F14</f>
        <v>17233.031831728178</v>
      </c>
      <c r="K14" s="50">
        <f t="shared" ref="K14:K77" si="2">+I14-E14</f>
        <v>-15350.13816827198</v>
      </c>
      <c r="L14" s="50"/>
      <c r="M14" s="50">
        <f t="shared" si="0"/>
        <v>538951.99521839467</v>
      </c>
      <c r="N14" s="50">
        <f t="shared" si="0"/>
        <v>538951.99521839467</v>
      </c>
      <c r="O14" s="50">
        <f t="shared" si="0"/>
        <v>539901.78423172806</v>
      </c>
      <c r="P14" s="50">
        <f t="shared" si="0"/>
        <v>539901.78423172806</v>
      </c>
    </row>
    <row r="15" spans="1:16" ht="27" x14ac:dyDescent="0.25">
      <c r="A15" s="43"/>
      <c r="B15" s="44"/>
      <c r="C15" s="51"/>
      <c r="D15" s="52" t="s">
        <v>29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</row>
    <row r="16" spans="1:16" ht="57" x14ac:dyDescent="0.25">
      <c r="A16" s="43"/>
      <c r="B16" s="44"/>
      <c r="C16" s="54"/>
      <c r="D16" s="55" t="s">
        <v>30</v>
      </c>
      <c r="E16" s="50">
        <f>E18+SUM(E24:E95)-E25-E31-E39-E50-E58-E62-E86</f>
        <v>542556.60000000009</v>
      </c>
      <c r="F16" s="50">
        <f t="shared" ref="F16:P16" si="3">F18+SUM(F24:F95)-F25-F31-F39-F50-F58-F62-F86</f>
        <v>517330.73</v>
      </c>
      <c r="G16" s="50">
        <f t="shared" si="3"/>
        <v>517330.73</v>
      </c>
      <c r="H16" s="50">
        <f>H18+SUM(H24:H95)-H25-H31-H39-H50-H58-H62-H86</f>
        <v>528243.76183172816</v>
      </c>
      <c r="I16" s="50">
        <f>I18+SUM(I24:I95)-I25-I31-I39-I50-I58-I62-I86</f>
        <v>528243.76183172816</v>
      </c>
      <c r="J16" s="50">
        <f t="shared" si="1"/>
        <v>10913.031831728178</v>
      </c>
      <c r="K16" s="50">
        <f t="shared" si="2"/>
        <v>-14312.838168271934</v>
      </c>
      <c r="L16" s="50"/>
      <c r="M16" s="50">
        <f t="shared" si="3"/>
        <v>532631.99521839467</v>
      </c>
      <c r="N16" s="50">
        <f t="shared" si="3"/>
        <v>532631.99521839467</v>
      </c>
      <c r="O16" s="50">
        <f t="shared" si="3"/>
        <v>533581.78423172806</v>
      </c>
      <c r="P16" s="50">
        <f t="shared" si="3"/>
        <v>533581.78423172806</v>
      </c>
    </row>
    <row r="17" spans="1:16" ht="27" x14ac:dyDescent="0.25">
      <c r="A17" s="43"/>
      <c r="B17" s="44"/>
      <c r="C17" s="39"/>
      <c r="D17" s="45" t="s">
        <v>31</v>
      </c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</row>
    <row r="18" spans="1:16" ht="71.25" x14ac:dyDescent="0.25">
      <c r="A18" s="43"/>
      <c r="B18" s="44"/>
      <c r="C18" s="57"/>
      <c r="D18" s="58" t="s">
        <v>32</v>
      </c>
      <c r="E18" s="59">
        <f>SUM(E20:E23)</f>
        <v>494998.69999999995</v>
      </c>
      <c r="F18" s="59">
        <f t="shared" ref="F18:P18" si="4">SUM(F20:F23)</f>
        <v>466976.89999999997</v>
      </c>
      <c r="G18" s="59">
        <f t="shared" si="4"/>
        <v>466976.89999999997</v>
      </c>
      <c r="H18" s="59">
        <f t="shared" si="4"/>
        <v>462954.74240000005</v>
      </c>
      <c r="I18" s="59">
        <f t="shared" si="4"/>
        <v>462954.74240000005</v>
      </c>
      <c r="J18" s="59">
        <f t="shared" si="1"/>
        <v>-4022.1575999999186</v>
      </c>
      <c r="K18" s="59">
        <f t="shared" si="2"/>
        <v>-32043.957599999907</v>
      </c>
      <c r="L18" s="59"/>
      <c r="M18" s="59">
        <f t="shared" si="4"/>
        <v>467142.97578666662</v>
      </c>
      <c r="N18" s="59">
        <f t="shared" si="4"/>
        <v>467142.97578666662</v>
      </c>
      <c r="O18" s="59">
        <f t="shared" si="4"/>
        <v>468092.7648</v>
      </c>
      <c r="P18" s="59">
        <f t="shared" si="4"/>
        <v>468092.7648</v>
      </c>
    </row>
    <row r="19" spans="1:16" ht="27" x14ac:dyDescent="0.25">
      <c r="A19" s="60"/>
      <c r="B19" s="61"/>
      <c r="C19" s="39"/>
      <c r="D19" s="45" t="s">
        <v>31</v>
      </c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</row>
    <row r="20" spans="1:16" ht="128.25" x14ac:dyDescent="0.25">
      <c r="A20" s="60"/>
      <c r="B20" s="61"/>
      <c r="C20" s="62" t="s">
        <v>33</v>
      </c>
      <c r="D20" s="63" t="s">
        <v>34</v>
      </c>
      <c r="E20" s="56">
        <v>391049.3</v>
      </c>
      <c r="F20" s="56">
        <v>389640.7</v>
      </c>
      <c r="G20" s="56">
        <v>389640.7</v>
      </c>
      <c r="H20" s="56">
        <v>386273.5</v>
      </c>
      <c r="I20" s="56">
        <v>386273.5</v>
      </c>
      <c r="J20" s="56">
        <f t="shared" si="1"/>
        <v>-3367.2000000000116</v>
      </c>
      <c r="K20" s="56">
        <f t="shared" si="2"/>
        <v>-4775.7999999999884</v>
      </c>
      <c r="L20" s="56"/>
      <c r="M20" s="56">
        <v>390071.20682666666</v>
      </c>
      <c r="N20" s="56">
        <v>390071.20682666666</v>
      </c>
      <c r="O20" s="56">
        <v>390892.93440000003</v>
      </c>
      <c r="P20" s="56">
        <v>390892.93440000003</v>
      </c>
    </row>
    <row r="21" spans="1:16" ht="171" x14ac:dyDescent="0.25">
      <c r="A21" s="60"/>
      <c r="B21" s="61"/>
      <c r="C21" s="62" t="s">
        <v>35</v>
      </c>
      <c r="D21" s="64" t="s">
        <v>36</v>
      </c>
      <c r="E21" s="56">
        <v>74613.399999999994</v>
      </c>
      <c r="F21" s="56">
        <v>47751.1</v>
      </c>
      <c r="G21" s="56">
        <v>47751.1</v>
      </c>
      <c r="H21" s="56">
        <v>47462.9</v>
      </c>
      <c r="I21" s="56">
        <v>47462.9</v>
      </c>
      <c r="J21" s="56">
        <f t="shared" si="1"/>
        <v>-288.19999999999709</v>
      </c>
      <c r="K21" s="56">
        <f t="shared" si="2"/>
        <v>-27150.499999999993</v>
      </c>
      <c r="L21" s="65"/>
      <c r="M21" s="56">
        <v>47483.519359999998</v>
      </c>
      <c r="N21" s="56">
        <v>47483.519359999998</v>
      </c>
      <c r="O21" s="56">
        <v>47531.542399999998</v>
      </c>
      <c r="P21" s="56">
        <v>47531.542399999998</v>
      </c>
    </row>
    <row r="22" spans="1:16" ht="171" x14ac:dyDescent="0.25">
      <c r="A22" s="60"/>
      <c r="B22" s="61"/>
      <c r="C22" s="62" t="s">
        <v>37</v>
      </c>
      <c r="D22" s="64" t="s">
        <v>38</v>
      </c>
      <c r="E22" s="56">
        <v>29336</v>
      </c>
      <c r="F22" s="56">
        <v>29585.1</v>
      </c>
      <c r="G22" s="56">
        <v>29585.1</v>
      </c>
      <c r="H22" s="56">
        <v>29218.342399999998</v>
      </c>
      <c r="I22" s="56">
        <v>29218.342399999998</v>
      </c>
      <c r="J22" s="56">
        <f t="shared" si="1"/>
        <v>-366.75760000000082</v>
      </c>
      <c r="K22" s="56">
        <f t="shared" si="2"/>
        <v>-117.65760000000228</v>
      </c>
      <c r="L22" s="56"/>
      <c r="M22" s="56">
        <v>29588.249600000003</v>
      </c>
      <c r="N22" s="56">
        <v>29588.249600000003</v>
      </c>
      <c r="O22" s="56">
        <v>29668.288</v>
      </c>
      <c r="P22" s="56">
        <v>29668.288</v>
      </c>
    </row>
    <row r="23" spans="1:16" ht="57" x14ac:dyDescent="0.25">
      <c r="A23" s="60"/>
      <c r="B23" s="61"/>
      <c r="C23" s="62" t="s">
        <v>39</v>
      </c>
      <c r="D23" s="64" t="s">
        <v>40</v>
      </c>
      <c r="E23" s="56"/>
      <c r="F23" s="56"/>
      <c r="G23" s="56"/>
      <c r="H23" s="56"/>
      <c r="I23" s="56"/>
      <c r="J23" s="56">
        <f t="shared" si="1"/>
        <v>0</v>
      </c>
      <c r="K23" s="56">
        <f t="shared" si="2"/>
        <v>0</v>
      </c>
      <c r="L23" s="56"/>
      <c r="M23" s="56"/>
      <c r="N23" s="56"/>
      <c r="O23" s="56"/>
      <c r="P23" s="56"/>
    </row>
    <row r="24" spans="1:16" ht="142.5" x14ac:dyDescent="0.25">
      <c r="A24" s="60"/>
      <c r="B24" s="61"/>
      <c r="C24" s="62" t="s">
        <v>41</v>
      </c>
      <c r="D24" s="64" t="s">
        <v>42</v>
      </c>
      <c r="E24" s="56"/>
      <c r="F24" s="56"/>
      <c r="G24" s="56"/>
      <c r="H24" s="56"/>
      <c r="I24" s="56"/>
      <c r="J24" s="56">
        <f t="shared" si="1"/>
        <v>0</v>
      </c>
      <c r="K24" s="56">
        <f t="shared" si="2"/>
        <v>0</v>
      </c>
      <c r="L24" s="56"/>
      <c r="M24" s="56"/>
      <c r="N24" s="56"/>
      <c r="O24" s="56"/>
      <c r="P24" s="56"/>
    </row>
    <row r="25" spans="1:16" ht="71.25" x14ac:dyDescent="0.25">
      <c r="A25" s="60"/>
      <c r="B25" s="61"/>
      <c r="C25" s="66">
        <v>4212</v>
      </c>
      <c r="D25" s="58" t="s">
        <v>43</v>
      </c>
      <c r="E25" s="59">
        <f>SUM(E27:E30)</f>
        <v>9680.2000000000007</v>
      </c>
      <c r="F25" s="59">
        <f t="shared" ref="F25:P25" si="5">SUM(F27:F30)</f>
        <v>13645.599999999999</v>
      </c>
      <c r="G25" s="59">
        <f t="shared" si="5"/>
        <v>13645.599999999999</v>
      </c>
      <c r="H25" s="59">
        <f t="shared" si="5"/>
        <v>14101.289431728001</v>
      </c>
      <c r="I25" s="59">
        <f t="shared" si="5"/>
        <v>14101.289431728001</v>
      </c>
      <c r="J25" s="59">
        <f t="shared" si="1"/>
        <v>455.68943172800209</v>
      </c>
      <c r="K25" s="59">
        <f t="shared" si="2"/>
        <v>4421.0894317279999</v>
      </c>
      <c r="L25" s="59"/>
      <c r="M25" s="59">
        <f t="shared" si="5"/>
        <v>14101.289431728001</v>
      </c>
      <c r="N25" s="59">
        <f t="shared" si="5"/>
        <v>14101.289431728001</v>
      </c>
      <c r="O25" s="59">
        <f t="shared" si="5"/>
        <v>14101.289431728001</v>
      </c>
      <c r="P25" s="59">
        <f t="shared" si="5"/>
        <v>14101.289431728001</v>
      </c>
    </row>
    <row r="26" spans="1:16" ht="27" x14ac:dyDescent="0.25">
      <c r="A26" s="60"/>
      <c r="B26" s="61"/>
      <c r="C26" s="62"/>
      <c r="D26" s="45" t="s">
        <v>31</v>
      </c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</row>
    <row r="27" spans="1:16" ht="54" x14ac:dyDescent="0.25">
      <c r="A27" s="60"/>
      <c r="B27" s="61"/>
      <c r="C27" s="62"/>
      <c r="D27" s="45" t="s">
        <v>43</v>
      </c>
      <c r="E27" s="67">
        <v>3866.3</v>
      </c>
      <c r="F27" s="67">
        <v>6656</v>
      </c>
      <c r="G27" s="67">
        <v>6656</v>
      </c>
      <c r="H27" s="67">
        <v>6655.9894317280005</v>
      </c>
      <c r="I27" s="67">
        <v>6655.9894317280005</v>
      </c>
      <c r="J27" s="67">
        <f t="shared" si="1"/>
        <v>-1.0568271999545686E-2</v>
      </c>
      <c r="K27" s="67">
        <f t="shared" si="2"/>
        <v>2789.6894317280003</v>
      </c>
      <c r="L27" s="67"/>
      <c r="M27" s="67">
        <v>6655.9894317280005</v>
      </c>
      <c r="N27" s="67">
        <v>6655.9894317280005</v>
      </c>
      <c r="O27" s="67">
        <v>6655.9894317280005</v>
      </c>
      <c r="P27" s="67">
        <v>6655.9894317280005</v>
      </c>
    </row>
    <row r="28" spans="1:16" ht="121.5" x14ac:dyDescent="0.25">
      <c r="A28" s="60"/>
      <c r="B28" s="61"/>
      <c r="C28" s="62"/>
      <c r="D28" s="68" t="s">
        <v>44</v>
      </c>
      <c r="E28" s="67">
        <v>550</v>
      </c>
      <c r="F28" s="67">
        <v>287.10000000000002</v>
      </c>
      <c r="G28" s="67">
        <v>287.10000000000002</v>
      </c>
      <c r="H28" s="67">
        <v>742.8</v>
      </c>
      <c r="I28" s="67">
        <v>742.8</v>
      </c>
      <c r="J28" s="67">
        <f t="shared" si="1"/>
        <v>455.69999999999993</v>
      </c>
      <c r="K28" s="67">
        <f t="shared" si="2"/>
        <v>192.79999999999995</v>
      </c>
      <c r="L28" s="67" t="s">
        <v>45</v>
      </c>
      <c r="M28" s="67">
        <v>742.8</v>
      </c>
      <c r="N28" s="67">
        <v>742.8</v>
      </c>
      <c r="O28" s="67">
        <v>742.8</v>
      </c>
      <c r="P28" s="67">
        <v>742.8</v>
      </c>
    </row>
    <row r="29" spans="1:16" ht="94.5" x14ac:dyDescent="0.25">
      <c r="A29" s="60"/>
      <c r="B29" s="61"/>
      <c r="C29" s="62"/>
      <c r="D29" s="45" t="s">
        <v>46</v>
      </c>
      <c r="E29" s="67"/>
      <c r="F29" s="67"/>
      <c r="G29" s="67"/>
      <c r="H29" s="67"/>
      <c r="I29" s="67"/>
      <c r="J29" s="67">
        <f t="shared" si="1"/>
        <v>0</v>
      </c>
      <c r="K29" s="67">
        <f t="shared" si="2"/>
        <v>0</v>
      </c>
      <c r="L29" s="67"/>
      <c r="M29" s="67"/>
      <c r="N29" s="67"/>
      <c r="O29" s="67"/>
      <c r="P29" s="67"/>
    </row>
    <row r="30" spans="1:16" ht="67.5" x14ac:dyDescent="0.25">
      <c r="A30" s="60"/>
      <c r="B30" s="61"/>
      <c r="C30" s="62"/>
      <c r="D30" s="45" t="s">
        <v>47</v>
      </c>
      <c r="E30" s="67">
        <v>5263.9000000000005</v>
      </c>
      <c r="F30" s="67">
        <v>6702.4999999999991</v>
      </c>
      <c r="G30" s="67">
        <v>6702.4999999999991</v>
      </c>
      <c r="H30" s="67">
        <v>6702.4999999999991</v>
      </c>
      <c r="I30" s="67">
        <v>6702.4999999999991</v>
      </c>
      <c r="J30" s="67">
        <f t="shared" si="1"/>
        <v>0</v>
      </c>
      <c r="K30" s="67">
        <f t="shared" si="2"/>
        <v>1438.5999999999985</v>
      </c>
      <c r="L30" s="67"/>
      <c r="M30" s="67">
        <v>6702.4999999999991</v>
      </c>
      <c r="N30" s="67">
        <v>6702.4999999999991</v>
      </c>
      <c r="O30" s="67">
        <v>6702.4999999999991</v>
      </c>
      <c r="P30" s="67">
        <v>6702.4999999999991</v>
      </c>
    </row>
    <row r="31" spans="1:16" ht="71.25" x14ac:dyDescent="0.25">
      <c r="A31" s="60"/>
      <c r="B31" s="61"/>
      <c r="C31" s="66">
        <v>4213</v>
      </c>
      <c r="D31" s="58" t="s">
        <v>48</v>
      </c>
      <c r="E31" s="59">
        <f>E33+E34</f>
        <v>267.3</v>
      </c>
      <c r="F31" s="59">
        <f t="shared" ref="F31:P31" si="6">F33+F34</f>
        <v>181.63</v>
      </c>
      <c r="G31" s="59">
        <f t="shared" si="6"/>
        <v>181.63</v>
      </c>
      <c r="H31" s="59">
        <f t="shared" si="6"/>
        <v>181.63</v>
      </c>
      <c r="I31" s="59">
        <f t="shared" si="6"/>
        <v>181.63</v>
      </c>
      <c r="J31" s="59">
        <f t="shared" si="1"/>
        <v>0</v>
      </c>
      <c r="K31" s="59">
        <f t="shared" si="2"/>
        <v>-85.670000000000016</v>
      </c>
      <c r="L31" s="59"/>
      <c r="M31" s="59">
        <f t="shared" si="6"/>
        <v>181.63</v>
      </c>
      <c r="N31" s="59">
        <f t="shared" si="6"/>
        <v>181.63</v>
      </c>
      <c r="O31" s="59">
        <f t="shared" si="6"/>
        <v>181.63</v>
      </c>
      <c r="P31" s="59">
        <f t="shared" si="6"/>
        <v>181.63</v>
      </c>
    </row>
    <row r="32" spans="1:16" ht="27" x14ac:dyDescent="0.25">
      <c r="A32" s="60"/>
      <c r="B32" s="61"/>
      <c r="C32" s="62"/>
      <c r="D32" s="45" t="s">
        <v>31</v>
      </c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</row>
    <row r="33" spans="1:16" ht="94.5" x14ac:dyDescent="0.25">
      <c r="A33" s="60"/>
      <c r="B33" s="61"/>
      <c r="C33" s="62"/>
      <c r="D33" s="69" t="s">
        <v>49</v>
      </c>
      <c r="E33" s="67">
        <v>223.5</v>
      </c>
      <c r="F33" s="67">
        <v>137.83000000000001</v>
      </c>
      <c r="G33" s="67">
        <v>137.83000000000001</v>
      </c>
      <c r="H33" s="67">
        <v>137.83000000000001</v>
      </c>
      <c r="I33" s="67">
        <v>137.83000000000001</v>
      </c>
      <c r="J33" s="67">
        <f t="shared" si="1"/>
        <v>0</v>
      </c>
      <c r="K33" s="67">
        <f t="shared" si="2"/>
        <v>-85.669999999999987</v>
      </c>
      <c r="L33" s="67"/>
      <c r="M33" s="67">
        <v>137.83000000000001</v>
      </c>
      <c r="N33" s="67">
        <v>137.83000000000001</v>
      </c>
      <c r="O33" s="67">
        <v>137.83000000000001</v>
      </c>
      <c r="P33" s="67">
        <v>137.83000000000001</v>
      </c>
    </row>
    <row r="34" spans="1:16" ht="94.5" x14ac:dyDescent="0.25">
      <c r="A34" s="60"/>
      <c r="B34" s="61"/>
      <c r="C34" s="62"/>
      <c r="D34" s="69" t="s">
        <v>50</v>
      </c>
      <c r="E34" s="67">
        <v>43.8</v>
      </c>
      <c r="F34" s="67">
        <v>43.8</v>
      </c>
      <c r="G34" s="67">
        <v>43.8</v>
      </c>
      <c r="H34" s="67">
        <v>43.8</v>
      </c>
      <c r="I34" s="67">
        <v>43.8</v>
      </c>
      <c r="J34" s="67">
        <f t="shared" si="1"/>
        <v>0</v>
      </c>
      <c r="K34" s="67">
        <f t="shared" si="2"/>
        <v>0</v>
      </c>
      <c r="L34" s="67"/>
      <c r="M34" s="67">
        <v>43.8</v>
      </c>
      <c r="N34" s="67">
        <v>43.8</v>
      </c>
      <c r="O34" s="67">
        <v>43.8</v>
      </c>
      <c r="P34" s="67">
        <v>43.8</v>
      </c>
    </row>
    <row r="35" spans="1:16" ht="57" x14ac:dyDescent="0.25">
      <c r="A35" s="60"/>
      <c r="B35" s="61"/>
      <c r="C35" s="62">
        <v>4214</v>
      </c>
      <c r="D35" s="70" t="s">
        <v>51</v>
      </c>
      <c r="E35" s="67">
        <v>1862.3</v>
      </c>
      <c r="F35" s="67">
        <v>4937.2</v>
      </c>
      <c r="G35" s="67">
        <v>4937.2</v>
      </c>
      <c r="H35" s="67">
        <v>4860</v>
      </c>
      <c r="I35" s="67">
        <v>4860</v>
      </c>
      <c r="J35" s="67">
        <f t="shared" si="1"/>
        <v>-77.199999999999818</v>
      </c>
      <c r="K35" s="67">
        <f t="shared" si="2"/>
        <v>2997.7</v>
      </c>
      <c r="L35" s="67"/>
      <c r="M35" s="67">
        <v>4860</v>
      </c>
      <c r="N35" s="67">
        <v>4860</v>
      </c>
      <c r="O35" s="67">
        <v>4860</v>
      </c>
      <c r="P35" s="67">
        <v>4860</v>
      </c>
    </row>
    <row r="36" spans="1:16" ht="57" x14ac:dyDescent="0.25">
      <c r="A36" s="60"/>
      <c r="B36" s="61"/>
      <c r="C36" s="62">
        <v>4215</v>
      </c>
      <c r="D36" s="70" t="s">
        <v>52</v>
      </c>
      <c r="E36" s="67">
        <v>82.3</v>
      </c>
      <c r="F36" s="67">
        <v>120</v>
      </c>
      <c r="G36" s="67">
        <v>120</v>
      </c>
      <c r="H36" s="67">
        <v>120</v>
      </c>
      <c r="I36" s="67">
        <v>120</v>
      </c>
      <c r="J36" s="67">
        <f t="shared" si="1"/>
        <v>0</v>
      </c>
      <c r="K36" s="67">
        <f t="shared" si="2"/>
        <v>37.700000000000003</v>
      </c>
      <c r="L36" s="67"/>
      <c r="M36" s="67">
        <v>120</v>
      </c>
      <c r="N36" s="67">
        <v>120</v>
      </c>
      <c r="O36" s="67">
        <v>120</v>
      </c>
      <c r="P36" s="67">
        <v>120</v>
      </c>
    </row>
    <row r="37" spans="1:16" ht="99.75" x14ac:dyDescent="0.25">
      <c r="A37" s="60"/>
      <c r="B37" s="61"/>
      <c r="C37" s="62">
        <v>4216</v>
      </c>
      <c r="D37" s="70" t="s">
        <v>53</v>
      </c>
      <c r="E37" s="67"/>
      <c r="F37" s="67"/>
      <c r="G37" s="67"/>
      <c r="H37" s="67"/>
      <c r="I37" s="67"/>
      <c r="J37" s="67">
        <f t="shared" si="1"/>
        <v>0</v>
      </c>
      <c r="K37" s="67">
        <f t="shared" si="2"/>
        <v>0</v>
      </c>
      <c r="L37" s="67"/>
      <c r="M37" s="67"/>
      <c r="N37" s="67"/>
      <c r="O37" s="67"/>
      <c r="P37" s="67"/>
    </row>
    <row r="38" spans="1:16" ht="151.5" x14ac:dyDescent="0.25">
      <c r="A38" s="60"/>
      <c r="B38" s="61"/>
      <c r="C38" s="62">
        <v>4217</v>
      </c>
      <c r="D38" s="70" t="s">
        <v>54</v>
      </c>
      <c r="E38" s="67"/>
      <c r="F38" s="67"/>
      <c r="G38" s="67"/>
      <c r="H38" s="67"/>
      <c r="I38" s="67"/>
      <c r="J38" s="67">
        <f t="shared" si="1"/>
        <v>0</v>
      </c>
      <c r="K38" s="67">
        <f t="shared" si="2"/>
        <v>0</v>
      </c>
      <c r="L38" s="67"/>
      <c r="M38" s="67"/>
      <c r="N38" s="67"/>
      <c r="O38" s="67"/>
      <c r="P38" s="67"/>
    </row>
    <row r="39" spans="1:16" ht="85.5" x14ac:dyDescent="0.25">
      <c r="A39" s="60"/>
      <c r="B39" s="61"/>
      <c r="C39" s="66"/>
      <c r="D39" s="58" t="s">
        <v>55</v>
      </c>
      <c r="E39" s="59">
        <f>E41+E42</f>
        <v>6754.2</v>
      </c>
      <c r="F39" s="59">
        <f t="shared" ref="F39:P39" si="7">F41+F42</f>
        <v>5010.2</v>
      </c>
      <c r="G39" s="59">
        <f t="shared" si="7"/>
        <v>5010.2</v>
      </c>
      <c r="H39" s="59">
        <f t="shared" si="7"/>
        <v>5010.2</v>
      </c>
      <c r="I39" s="59">
        <f t="shared" si="7"/>
        <v>5010.2</v>
      </c>
      <c r="J39" s="59">
        <f t="shared" si="1"/>
        <v>0</v>
      </c>
      <c r="K39" s="59">
        <f t="shared" si="2"/>
        <v>-1744</v>
      </c>
      <c r="L39" s="59"/>
      <c r="M39" s="59">
        <f t="shared" si="7"/>
        <v>5010.2</v>
      </c>
      <c r="N39" s="59">
        <f t="shared" si="7"/>
        <v>5010.2</v>
      </c>
      <c r="O39" s="59">
        <f t="shared" si="7"/>
        <v>5010.2</v>
      </c>
      <c r="P39" s="59">
        <f t="shared" si="7"/>
        <v>5010.2</v>
      </c>
    </row>
    <row r="40" spans="1:16" ht="27" x14ac:dyDescent="0.25">
      <c r="A40" s="60"/>
      <c r="B40" s="61"/>
      <c r="C40" s="62"/>
      <c r="D40" s="45" t="s">
        <v>31</v>
      </c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</row>
    <row r="41" spans="1:16" ht="40.5" x14ac:dyDescent="0.25">
      <c r="A41" s="60"/>
      <c r="B41" s="61"/>
      <c r="C41" s="62" t="s">
        <v>56</v>
      </c>
      <c r="D41" s="45" t="s">
        <v>57</v>
      </c>
      <c r="E41" s="53">
        <v>6754.2</v>
      </c>
      <c r="F41" s="53">
        <v>3010.2</v>
      </c>
      <c r="G41" s="53">
        <v>3010.2</v>
      </c>
      <c r="H41" s="53">
        <v>3010.2</v>
      </c>
      <c r="I41" s="53">
        <v>3010.2</v>
      </c>
      <c r="J41" s="53">
        <f t="shared" si="1"/>
        <v>0</v>
      </c>
      <c r="K41" s="53">
        <f t="shared" si="2"/>
        <v>-3744</v>
      </c>
      <c r="L41" s="53"/>
      <c r="M41" s="53">
        <v>3010.2</v>
      </c>
      <c r="N41" s="53">
        <v>3010.2</v>
      </c>
      <c r="O41" s="53">
        <v>3010.2</v>
      </c>
      <c r="P41" s="53">
        <v>3010.2</v>
      </c>
    </row>
    <row r="42" spans="1:16" ht="81" x14ac:dyDescent="0.25">
      <c r="A42" s="60"/>
      <c r="B42" s="61"/>
      <c r="C42" s="62">
        <v>4222</v>
      </c>
      <c r="D42" s="45" t="s">
        <v>58</v>
      </c>
      <c r="E42" s="53">
        <v>0</v>
      </c>
      <c r="F42" s="53">
        <v>2000</v>
      </c>
      <c r="G42" s="53">
        <v>2000</v>
      </c>
      <c r="H42" s="53">
        <v>2000</v>
      </c>
      <c r="I42" s="53">
        <v>2000</v>
      </c>
      <c r="J42" s="53">
        <f t="shared" si="1"/>
        <v>0</v>
      </c>
      <c r="K42" s="53">
        <f t="shared" si="2"/>
        <v>2000</v>
      </c>
      <c r="L42" s="53"/>
      <c r="M42" s="53">
        <v>2000</v>
      </c>
      <c r="N42" s="53">
        <v>2000</v>
      </c>
      <c r="O42" s="53">
        <v>2000</v>
      </c>
      <c r="P42" s="53">
        <v>2000</v>
      </c>
    </row>
    <row r="43" spans="1:16" ht="71.25" x14ac:dyDescent="0.25">
      <c r="A43" s="60"/>
      <c r="B43" s="61"/>
      <c r="C43" s="62">
        <v>4231</v>
      </c>
      <c r="D43" s="40" t="s">
        <v>59</v>
      </c>
      <c r="E43" s="53"/>
      <c r="F43" s="53"/>
      <c r="G43" s="53"/>
      <c r="H43" s="53"/>
      <c r="I43" s="53"/>
      <c r="J43" s="53">
        <f t="shared" si="1"/>
        <v>0</v>
      </c>
      <c r="K43" s="53">
        <f t="shared" si="2"/>
        <v>0</v>
      </c>
      <c r="L43" s="53"/>
      <c r="M43" s="53"/>
      <c r="N43" s="53"/>
      <c r="O43" s="53"/>
      <c r="P43" s="53"/>
    </row>
    <row r="44" spans="1:16" ht="409.5" x14ac:dyDescent="0.25">
      <c r="A44" s="60"/>
      <c r="B44" s="61"/>
      <c r="C44" s="62">
        <v>4232</v>
      </c>
      <c r="D44" s="40" t="s">
        <v>60</v>
      </c>
      <c r="E44" s="53">
        <v>3152</v>
      </c>
      <c r="F44" s="53">
        <v>3060</v>
      </c>
      <c r="G44" s="53">
        <v>3060</v>
      </c>
      <c r="H44" s="53">
        <v>3636</v>
      </c>
      <c r="I44" s="53">
        <v>3636</v>
      </c>
      <c r="J44" s="53">
        <f t="shared" si="1"/>
        <v>576</v>
      </c>
      <c r="K44" s="53">
        <f t="shared" si="2"/>
        <v>484</v>
      </c>
      <c r="L44" s="71" t="s">
        <v>61</v>
      </c>
      <c r="M44" s="53">
        <v>3636</v>
      </c>
      <c r="N44" s="53">
        <v>3636</v>
      </c>
      <c r="O44" s="53">
        <v>3636</v>
      </c>
      <c r="P44" s="53">
        <v>3636</v>
      </c>
    </row>
    <row r="45" spans="1:16" ht="142.5" x14ac:dyDescent="0.25">
      <c r="A45" s="60"/>
      <c r="B45" s="61"/>
      <c r="C45" s="62">
        <v>4233</v>
      </c>
      <c r="D45" s="40" t="s">
        <v>62</v>
      </c>
      <c r="E45" s="53">
        <v>198</v>
      </c>
      <c r="F45" s="53">
        <v>198</v>
      </c>
      <c r="G45" s="53">
        <v>198</v>
      </c>
      <c r="H45" s="53">
        <v>198</v>
      </c>
      <c r="I45" s="53">
        <v>198</v>
      </c>
      <c r="J45" s="53">
        <f t="shared" si="1"/>
        <v>0</v>
      </c>
      <c r="K45" s="53">
        <f t="shared" si="2"/>
        <v>0</v>
      </c>
      <c r="L45" s="53"/>
      <c r="M45" s="53">
        <v>198</v>
      </c>
      <c r="N45" s="53">
        <v>198</v>
      </c>
      <c r="O45" s="53">
        <v>198</v>
      </c>
      <c r="P45" s="53">
        <v>198</v>
      </c>
    </row>
    <row r="46" spans="1:16" ht="85.5" x14ac:dyDescent="0.25">
      <c r="A46" s="60"/>
      <c r="B46" s="61"/>
      <c r="C46" s="62">
        <v>4234</v>
      </c>
      <c r="D46" s="40" t="s">
        <v>63</v>
      </c>
      <c r="E46" s="67">
        <v>0</v>
      </c>
      <c r="F46" s="67">
        <v>200</v>
      </c>
      <c r="G46" s="67">
        <v>200</v>
      </c>
      <c r="H46" s="67">
        <v>0</v>
      </c>
      <c r="I46" s="67">
        <v>0</v>
      </c>
      <c r="J46" s="67">
        <f t="shared" si="1"/>
        <v>-200</v>
      </c>
      <c r="K46" s="67">
        <f t="shared" si="2"/>
        <v>0</v>
      </c>
      <c r="L46" s="67"/>
      <c r="M46" s="67">
        <v>200</v>
      </c>
      <c r="N46" s="67">
        <v>200</v>
      </c>
      <c r="O46" s="67">
        <v>200</v>
      </c>
      <c r="P46" s="67">
        <v>200</v>
      </c>
    </row>
    <row r="47" spans="1:16" ht="409.5" x14ac:dyDescent="0.25">
      <c r="A47" s="60"/>
      <c r="B47" s="61"/>
      <c r="C47" s="62">
        <v>4235</v>
      </c>
      <c r="D47" s="40" t="s">
        <v>64</v>
      </c>
      <c r="E47" s="67">
        <v>5515.4</v>
      </c>
      <c r="F47" s="67">
        <v>5846</v>
      </c>
      <c r="G47" s="67">
        <v>5846</v>
      </c>
      <c r="H47" s="67">
        <v>5000</v>
      </c>
      <c r="I47" s="67">
        <v>5000</v>
      </c>
      <c r="J47" s="67">
        <f t="shared" si="1"/>
        <v>-846</v>
      </c>
      <c r="K47" s="67">
        <f t="shared" si="2"/>
        <v>-515.39999999999964</v>
      </c>
      <c r="L47" s="72" t="s">
        <v>65</v>
      </c>
      <c r="M47" s="67">
        <v>5000</v>
      </c>
      <c r="N47" s="67">
        <v>5000</v>
      </c>
      <c r="O47" s="67">
        <v>5000</v>
      </c>
      <c r="P47" s="67">
        <v>5000</v>
      </c>
    </row>
    <row r="48" spans="1:16" ht="114" x14ac:dyDescent="0.25">
      <c r="A48" s="60"/>
      <c r="B48" s="61"/>
      <c r="C48" s="62">
        <v>4236</v>
      </c>
      <c r="D48" s="40" t="s">
        <v>66</v>
      </c>
      <c r="E48" s="67"/>
      <c r="F48" s="67"/>
      <c r="G48" s="67"/>
      <c r="H48" s="67"/>
      <c r="I48" s="67"/>
      <c r="J48" s="67">
        <f t="shared" si="1"/>
        <v>0</v>
      </c>
      <c r="K48" s="67">
        <f t="shared" si="2"/>
        <v>0</v>
      </c>
      <c r="L48" s="67"/>
      <c r="M48" s="67"/>
      <c r="N48" s="67"/>
      <c r="O48" s="67"/>
      <c r="P48" s="67"/>
    </row>
    <row r="49" spans="1:16" ht="57" x14ac:dyDescent="0.25">
      <c r="A49" s="60"/>
      <c r="B49" s="61"/>
      <c r="C49" s="62">
        <v>4237</v>
      </c>
      <c r="D49" s="40" t="s">
        <v>67</v>
      </c>
      <c r="E49" s="67">
        <v>298</v>
      </c>
      <c r="F49" s="67">
        <v>300</v>
      </c>
      <c r="G49" s="67">
        <v>300</v>
      </c>
      <c r="H49" s="67">
        <v>4727</v>
      </c>
      <c r="I49" s="67">
        <v>4727</v>
      </c>
      <c r="J49" s="67">
        <f t="shared" si="1"/>
        <v>4427</v>
      </c>
      <c r="K49" s="67">
        <f t="shared" si="2"/>
        <v>4429</v>
      </c>
      <c r="L49" s="67"/>
      <c r="M49" s="67">
        <v>4727</v>
      </c>
      <c r="N49" s="67">
        <v>4727</v>
      </c>
      <c r="O49" s="67">
        <v>4727</v>
      </c>
      <c r="P49" s="67">
        <v>4727</v>
      </c>
    </row>
    <row r="50" spans="1:16" ht="99.75" x14ac:dyDescent="0.25">
      <c r="A50" s="60"/>
      <c r="B50" s="61"/>
      <c r="C50" s="66">
        <v>4239</v>
      </c>
      <c r="D50" s="58" t="s">
        <v>68</v>
      </c>
      <c r="E50" s="59">
        <f>SUM(E52:E55)</f>
        <v>0</v>
      </c>
      <c r="F50" s="59">
        <f t="shared" ref="F50:P50" si="8">SUM(F52:F55)</f>
        <v>0</v>
      </c>
      <c r="G50" s="59">
        <f t="shared" si="8"/>
        <v>0</v>
      </c>
      <c r="H50" s="59">
        <f t="shared" si="8"/>
        <v>0</v>
      </c>
      <c r="I50" s="59">
        <f t="shared" si="8"/>
        <v>0</v>
      </c>
      <c r="J50" s="59">
        <f t="shared" si="1"/>
        <v>0</v>
      </c>
      <c r="K50" s="59">
        <f t="shared" si="2"/>
        <v>0</v>
      </c>
      <c r="L50" s="59"/>
      <c r="M50" s="59">
        <f t="shared" si="8"/>
        <v>0</v>
      </c>
      <c r="N50" s="59">
        <f t="shared" si="8"/>
        <v>0</v>
      </c>
      <c r="O50" s="59">
        <f t="shared" si="8"/>
        <v>0</v>
      </c>
      <c r="P50" s="59">
        <f t="shared" si="8"/>
        <v>0</v>
      </c>
    </row>
    <row r="51" spans="1:16" ht="27" x14ac:dyDescent="0.25">
      <c r="A51" s="60"/>
      <c r="B51" s="61"/>
      <c r="C51" s="62"/>
      <c r="D51" s="45" t="s">
        <v>31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</row>
    <row r="52" spans="1:16" ht="162" x14ac:dyDescent="0.25">
      <c r="A52" s="60"/>
      <c r="B52" s="61"/>
      <c r="C52" s="62"/>
      <c r="D52" s="45" t="s">
        <v>69</v>
      </c>
      <c r="E52" s="56"/>
      <c r="F52" s="56"/>
      <c r="G52" s="56"/>
      <c r="H52" s="56"/>
      <c r="I52" s="56"/>
      <c r="J52" s="56">
        <f t="shared" si="1"/>
        <v>0</v>
      </c>
      <c r="K52" s="56">
        <f t="shared" si="2"/>
        <v>0</v>
      </c>
      <c r="L52" s="56"/>
      <c r="M52" s="56"/>
      <c r="N52" s="56"/>
      <c r="O52" s="56"/>
      <c r="P52" s="56"/>
    </row>
    <row r="53" spans="1:16" ht="162" x14ac:dyDescent="0.25">
      <c r="A53" s="60"/>
      <c r="B53" s="61"/>
      <c r="C53" s="62"/>
      <c r="D53" s="45" t="s">
        <v>70</v>
      </c>
      <c r="E53" s="56"/>
      <c r="F53" s="56"/>
      <c r="G53" s="56"/>
      <c r="H53" s="56"/>
      <c r="I53" s="56"/>
      <c r="J53" s="56">
        <f t="shared" si="1"/>
        <v>0</v>
      </c>
      <c r="K53" s="56">
        <f t="shared" si="2"/>
        <v>0</v>
      </c>
      <c r="L53" s="56"/>
      <c r="M53" s="56"/>
      <c r="N53" s="56"/>
      <c r="O53" s="56"/>
      <c r="P53" s="56"/>
    </row>
    <row r="54" spans="1:16" ht="135" x14ac:dyDescent="0.25">
      <c r="A54" s="60"/>
      <c r="B54" s="61"/>
      <c r="C54" s="62"/>
      <c r="D54" s="45" t="s">
        <v>71</v>
      </c>
      <c r="E54" s="56"/>
      <c r="F54" s="56"/>
      <c r="G54" s="56"/>
      <c r="H54" s="56"/>
      <c r="I54" s="56"/>
      <c r="J54" s="56">
        <f t="shared" si="1"/>
        <v>0</v>
      </c>
      <c r="K54" s="56">
        <f t="shared" si="2"/>
        <v>0</v>
      </c>
      <c r="L54" s="56"/>
      <c r="M54" s="56"/>
      <c r="N54" s="56"/>
      <c r="O54" s="56"/>
      <c r="P54" s="56"/>
    </row>
    <row r="55" spans="1:16" ht="81" x14ac:dyDescent="0.25">
      <c r="A55" s="60"/>
      <c r="B55" s="61"/>
      <c r="C55" s="62"/>
      <c r="D55" s="45" t="s">
        <v>68</v>
      </c>
      <c r="E55" s="56"/>
      <c r="F55" s="56"/>
      <c r="G55" s="56"/>
      <c r="H55" s="56"/>
      <c r="I55" s="56"/>
      <c r="J55" s="56">
        <f t="shared" si="1"/>
        <v>0</v>
      </c>
      <c r="K55" s="56">
        <f t="shared" si="2"/>
        <v>0</v>
      </c>
      <c r="L55" s="56"/>
      <c r="M55" s="56"/>
      <c r="N55" s="56"/>
      <c r="O55" s="56"/>
      <c r="P55" s="56"/>
    </row>
    <row r="56" spans="1:16" ht="85.5" x14ac:dyDescent="0.25">
      <c r="A56" s="60"/>
      <c r="B56" s="61"/>
      <c r="C56" s="62">
        <v>4241</v>
      </c>
      <c r="D56" s="40" t="s">
        <v>72</v>
      </c>
      <c r="E56" s="67">
        <v>119</v>
      </c>
      <c r="F56" s="67">
        <v>60</v>
      </c>
      <c r="G56" s="67">
        <v>60</v>
      </c>
      <c r="H56" s="67">
        <v>60</v>
      </c>
      <c r="I56" s="67">
        <v>60</v>
      </c>
      <c r="J56" s="67">
        <f t="shared" si="1"/>
        <v>0</v>
      </c>
      <c r="K56" s="67">
        <f t="shared" si="2"/>
        <v>-59</v>
      </c>
      <c r="L56" s="67"/>
      <c r="M56" s="67">
        <v>60</v>
      </c>
      <c r="N56" s="67">
        <v>60</v>
      </c>
      <c r="O56" s="67">
        <v>60</v>
      </c>
      <c r="P56" s="67">
        <v>60</v>
      </c>
    </row>
    <row r="57" spans="1:16" ht="142.5" x14ac:dyDescent="0.25">
      <c r="A57" s="60"/>
      <c r="B57" s="61"/>
      <c r="C57" s="62">
        <v>4251</v>
      </c>
      <c r="D57" s="40" t="s">
        <v>73</v>
      </c>
      <c r="E57" s="56">
        <v>974</v>
      </c>
      <c r="F57" s="56">
        <v>2514.6</v>
      </c>
      <c r="G57" s="56">
        <v>2514.6</v>
      </c>
      <c r="H57" s="56">
        <v>2514.6</v>
      </c>
      <c r="I57" s="56">
        <v>2514.6</v>
      </c>
      <c r="J57" s="56">
        <f t="shared" si="1"/>
        <v>0</v>
      </c>
      <c r="K57" s="56">
        <f t="shared" si="2"/>
        <v>1540.6</v>
      </c>
      <c r="L57" s="56"/>
      <c r="M57" s="56">
        <v>2514.6</v>
      </c>
      <c r="N57" s="56">
        <v>2514.6</v>
      </c>
      <c r="O57" s="56">
        <v>2514.6</v>
      </c>
      <c r="P57" s="56">
        <v>2514.6</v>
      </c>
    </row>
    <row r="58" spans="1:16" ht="156.75" x14ac:dyDescent="0.25">
      <c r="A58" s="60"/>
      <c r="B58" s="61"/>
      <c r="C58" s="66">
        <v>4252</v>
      </c>
      <c r="D58" s="58" t="s">
        <v>74</v>
      </c>
      <c r="E58" s="59">
        <f>E60+E61</f>
        <v>1644.5</v>
      </c>
      <c r="F58" s="59">
        <f t="shared" ref="F58:P58" si="9">F60+F61</f>
        <v>1030.0999999999999</v>
      </c>
      <c r="G58" s="59">
        <f t="shared" si="9"/>
        <v>1030.0999999999999</v>
      </c>
      <c r="H58" s="59">
        <f t="shared" si="9"/>
        <v>1030.0999999999999</v>
      </c>
      <c r="I58" s="59">
        <f t="shared" si="9"/>
        <v>1030.0999999999999</v>
      </c>
      <c r="J58" s="59">
        <f t="shared" si="1"/>
        <v>0</v>
      </c>
      <c r="K58" s="59">
        <f t="shared" si="2"/>
        <v>-614.40000000000009</v>
      </c>
      <c r="L58" s="59"/>
      <c r="M58" s="59">
        <f t="shared" si="9"/>
        <v>1030.0999999999999</v>
      </c>
      <c r="N58" s="59">
        <f t="shared" si="9"/>
        <v>1030.0999999999999</v>
      </c>
      <c r="O58" s="59">
        <f t="shared" si="9"/>
        <v>1030.0999999999999</v>
      </c>
      <c r="P58" s="59">
        <f t="shared" si="9"/>
        <v>1030.0999999999999</v>
      </c>
    </row>
    <row r="59" spans="1:16" ht="27" x14ac:dyDescent="0.25">
      <c r="A59" s="60"/>
      <c r="B59" s="61"/>
      <c r="C59" s="62"/>
      <c r="D59" s="45" t="s">
        <v>31</v>
      </c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</row>
    <row r="60" spans="1:16" ht="94.5" x14ac:dyDescent="0.25">
      <c r="A60" s="60"/>
      <c r="B60" s="61"/>
      <c r="C60" s="62"/>
      <c r="D60" s="45" t="s">
        <v>75</v>
      </c>
      <c r="E60" s="56">
        <v>875</v>
      </c>
      <c r="F60" s="56">
        <v>710.1</v>
      </c>
      <c r="G60" s="56">
        <v>710.1</v>
      </c>
      <c r="H60" s="56">
        <v>710.1</v>
      </c>
      <c r="I60" s="56">
        <v>710.1</v>
      </c>
      <c r="J60" s="56">
        <f t="shared" si="1"/>
        <v>0</v>
      </c>
      <c r="K60" s="56">
        <f t="shared" si="2"/>
        <v>-164.89999999999998</v>
      </c>
      <c r="L60" s="56"/>
      <c r="M60" s="56">
        <v>710.1</v>
      </c>
      <c r="N60" s="56">
        <v>710.1</v>
      </c>
      <c r="O60" s="56">
        <v>710.1</v>
      </c>
      <c r="P60" s="56">
        <v>710.1</v>
      </c>
    </row>
    <row r="61" spans="1:16" ht="108" x14ac:dyDescent="0.25">
      <c r="A61" s="60"/>
      <c r="B61" s="61"/>
      <c r="C61" s="62"/>
      <c r="D61" s="45" t="s">
        <v>76</v>
      </c>
      <c r="E61" s="56">
        <v>769.5</v>
      </c>
      <c r="F61" s="56">
        <v>320</v>
      </c>
      <c r="G61" s="56">
        <v>320</v>
      </c>
      <c r="H61" s="56">
        <v>320</v>
      </c>
      <c r="I61" s="56">
        <v>320</v>
      </c>
      <c r="J61" s="56">
        <f t="shared" si="1"/>
        <v>0</v>
      </c>
      <c r="K61" s="56">
        <f t="shared" si="2"/>
        <v>-449.5</v>
      </c>
      <c r="L61" s="56"/>
      <c r="M61" s="56">
        <v>320</v>
      </c>
      <c r="N61" s="56">
        <v>320</v>
      </c>
      <c r="O61" s="56">
        <v>320</v>
      </c>
      <c r="P61" s="56">
        <v>320</v>
      </c>
    </row>
    <row r="62" spans="1:16" ht="85.5" x14ac:dyDescent="0.25">
      <c r="A62" s="60"/>
      <c r="B62" s="61"/>
      <c r="C62" s="66">
        <v>4261</v>
      </c>
      <c r="D62" s="58" t="s">
        <v>77</v>
      </c>
      <c r="E62" s="59">
        <f>E64+E65</f>
        <v>1083.7</v>
      </c>
      <c r="F62" s="59">
        <f t="shared" ref="F62:P62" si="10">F64+F65</f>
        <v>1279.0999999999999</v>
      </c>
      <c r="G62" s="59">
        <f t="shared" si="10"/>
        <v>1279.0999999999999</v>
      </c>
      <c r="H62" s="59">
        <f t="shared" si="10"/>
        <v>1279.0999999999999</v>
      </c>
      <c r="I62" s="59">
        <f t="shared" si="10"/>
        <v>1279.0999999999999</v>
      </c>
      <c r="J62" s="59">
        <f t="shared" si="1"/>
        <v>0</v>
      </c>
      <c r="K62" s="59">
        <f t="shared" si="2"/>
        <v>195.39999999999986</v>
      </c>
      <c r="L62" s="59"/>
      <c r="M62" s="59">
        <f t="shared" si="10"/>
        <v>1279.0999999999999</v>
      </c>
      <c r="N62" s="59">
        <f t="shared" si="10"/>
        <v>1279.0999999999999</v>
      </c>
      <c r="O62" s="59">
        <f t="shared" si="10"/>
        <v>1279.0999999999999</v>
      </c>
      <c r="P62" s="59">
        <f t="shared" si="10"/>
        <v>1279.0999999999999</v>
      </c>
    </row>
    <row r="63" spans="1:16" ht="27" x14ac:dyDescent="0.25">
      <c r="A63" s="60"/>
      <c r="B63" s="61"/>
      <c r="C63" s="62"/>
      <c r="D63" s="45" t="s">
        <v>31</v>
      </c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</row>
    <row r="64" spans="1:16" ht="54" x14ac:dyDescent="0.25">
      <c r="A64" s="60"/>
      <c r="B64" s="61"/>
      <c r="C64" s="62"/>
      <c r="D64" s="45" t="s">
        <v>78</v>
      </c>
      <c r="E64" s="67">
        <v>1083.7</v>
      </c>
      <c r="F64" s="67">
        <v>1279.0999999999999</v>
      </c>
      <c r="G64" s="67">
        <v>1279.0999999999999</v>
      </c>
      <c r="H64" s="67">
        <v>1279.0999999999999</v>
      </c>
      <c r="I64" s="67">
        <v>1279.0999999999999</v>
      </c>
      <c r="J64" s="67">
        <f t="shared" si="1"/>
        <v>0</v>
      </c>
      <c r="K64" s="67">
        <f t="shared" si="2"/>
        <v>195.39999999999986</v>
      </c>
      <c r="L64" s="67"/>
      <c r="M64" s="67">
        <v>1279.0999999999999</v>
      </c>
      <c r="N64" s="67">
        <v>1279.0999999999999</v>
      </c>
      <c r="O64" s="67">
        <v>1279.0999999999999</v>
      </c>
      <c r="P64" s="67">
        <v>1279.0999999999999</v>
      </c>
    </row>
    <row r="65" spans="1:16" ht="54" x14ac:dyDescent="0.25">
      <c r="A65" s="60"/>
      <c r="B65" s="61"/>
      <c r="C65" s="62"/>
      <c r="D65" s="45" t="s">
        <v>79</v>
      </c>
      <c r="E65" s="67"/>
      <c r="F65" s="67"/>
      <c r="G65" s="67"/>
      <c r="H65" s="67"/>
      <c r="I65" s="67"/>
      <c r="J65" s="67">
        <f t="shared" si="1"/>
        <v>0</v>
      </c>
      <c r="K65" s="67">
        <f t="shared" si="2"/>
        <v>0</v>
      </c>
      <c r="L65" s="67"/>
      <c r="M65" s="67"/>
      <c r="N65" s="67"/>
      <c r="O65" s="67"/>
      <c r="P65" s="67"/>
    </row>
    <row r="66" spans="1:16" ht="71.25" x14ac:dyDescent="0.25">
      <c r="A66" s="60"/>
      <c r="B66" s="61"/>
      <c r="C66" s="62">
        <v>4262</v>
      </c>
      <c r="D66" s="40" t="s">
        <v>80</v>
      </c>
      <c r="E66" s="67"/>
      <c r="F66" s="67"/>
      <c r="G66" s="67"/>
      <c r="H66" s="67"/>
      <c r="I66" s="67"/>
      <c r="J66" s="67">
        <f t="shared" si="1"/>
        <v>0</v>
      </c>
      <c r="K66" s="67">
        <f t="shared" si="2"/>
        <v>0</v>
      </c>
      <c r="L66" s="67"/>
      <c r="M66" s="67"/>
      <c r="N66" s="67"/>
      <c r="O66" s="67"/>
      <c r="P66" s="67"/>
    </row>
    <row r="67" spans="1:16" ht="121.5" x14ac:dyDescent="0.25">
      <c r="A67" s="60"/>
      <c r="B67" s="61"/>
      <c r="C67" s="62">
        <v>4264</v>
      </c>
      <c r="D67" s="40" t="s">
        <v>81</v>
      </c>
      <c r="E67" s="67">
        <v>2891.3</v>
      </c>
      <c r="F67" s="67">
        <v>2531.6999999999998</v>
      </c>
      <c r="G67" s="67">
        <v>2531.6999999999998</v>
      </c>
      <c r="H67" s="67">
        <v>2076</v>
      </c>
      <c r="I67" s="67">
        <v>2076</v>
      </c>
      <c r="J67" s="67">
        <f t="shared" si="1"/>
        <v>-455.69999999999982</v>
      </c>
      <c r="K67" s="67">
        <f t="shared" si="2"/>
        <v>-815.30000000000018</v>
      </c>
      <c r="L67" s="67" t="s">
        <v>82</v>
      </c>
      <c r="M67" s="67">
        <v>2076</v>
      </c>
      <c r="N67" s="67">
        <v>2076</v>
      </c>
      <c r="O67" s="67">
        <v>2076</v>
      </c>
      <c r="P67" s="67">
        <v>2076</v>
      </c>
    </row>
    <row r="68" spans="1:16" ht="85.5" x14ac:dyDescent="0.25">
      <c r="A68" s="60"/>
      <c r="B68" s="61"/>
      <c r="C68" s="62">
        <v>4266</v>
      </c>
      <c r="D68" s="40" t="s">
        <v>83</v>
      </c>
      <c r="E68" s="67"/>
      <c r="F68" s="67"/>
      <c r="G68" s="67"/>
      <c r="H68" s="67"/>
      <c r="I68" s="67"/>
      <c r="J68" s="67">
        <f t="shared" si="1"/>
        <v>0</v>
      </c>
      <c r="K68" s="67">
        <f t="shared" si="2"/>
        <v>0</v>
      </c>
      <c r="L68" s="67"/>
      <c r="M68" s="67"/>
      <c r="N68" s="67"/>
      <c r="O68" s="67"/>
      <c r="P68" s="67"/>
    </row>
    <row r="69" spans="1:16" ht="85.5" x14ac:dyDescent="0.25">
      <c r="A69" s="60"/>
      <c r="B69" s="61"/>
      <c r="C69" s="62">
        <v>4267</v>
      </c>
      <c r="D69" s="40" t="s">
        <v>84</v>
      </c>
      <c r="E69" s="67">
        <v>640.29999999999995</v>
      </c>
      <c r="F69" s="67">
        <v>646.29999999999995</v>
      </c>
      <c r="G69" s="67">
        <v>646.29999999999995</v>
      </c>
      <c r="H69" s="67">
        <v>646.29999999999995</v>
      </c>
      <c r="I69" s="67">
        <v>646.29999999999995</v>
      </c>
      <c r="J69" s="67">
        <f t="shared" si="1"/>
        <v>0</v>
      </c>
      <c r="K69" s="67">
        <f t="shared" si="2"/>
        <v>6</v>
      </c>
      <c r="L69" s="67"/>
      <c r="M69" s="67">
        <v>646.29999999999995</v>
      </c>
      <c r="N69" s="67">
        <v>646.29999999999995</v>
      </c>
      <c r="O69" s="67">
        <v>646.29999999999995</v>
      </c>
      <c r="P69" s="67">
        <v>646.29999999999995</v>
      </c>
    </row>
    <row r="70" spans="1:16" ht="71.25" x14ac:dyDescent="0.25">
      <c r="A70" s="60"/>
      <c r="B70" s="61"/>
      <c r="C70" s="62">
        <v>4269</v>
      </c>
      <c r="D70" s="40" t="s">
        <v>85</v>
      </c>
      <c r="E70" s="67"/>
      <c r="F70" s="67"/>
      <c r="G70" s="67"/>
      <c r="H70" s="67"/>
      <c r="I70" s="67"/>
      <c r="J70" s="67">
        <f t="shared" si="1"/>
        <v>0</v>
      </c>
      <c r="K70" s="67">
        <f t="shared" si="2"/>
        <v>0</v>
      </c>
      <c r="L70" s="67"/>
      <c r="M70" s="67"/>
      <c r="N70" s="67"/>
      <c r="O70" s="67"/>
      <c r="P70" s="67"/>
    </row>
    <row r="71" spans="1:16" ht="85.5" x14ac:dyDescent="0.25">
      <c r="A71" s="60"/>
      <c r="B71" s="61"/>
      <c r="C71" s="62" t="s">
        <v>86</v>
      </c>
      <c r="D71" s="40" t="s">
        <v>87</v>
      </c>
      <c r="E71" s="67"/>
      <c r="F71" s="67"/>
      <c r="G71" s="67"/>
      <c r="H71" s="67"/>
      <c r="I71" s="67"/>
      <c r="J71" s="67">
        <f t="shared" si="1"/>
        <v>0</v>
      </c>
      <c r="K71" s="67">
        <f t="shared" si="2"/>
        <v>0</v>
      </c>
      <c r="L71" s="67"/>
      <c r="M71" s="67"/>
      <c r="N71" s="67"/>
      <c r="O71" s="67"/>
      <c r="P71" s="67"/>
    </row>
    <row r="72" spans="1:16" ht="114" x14ac:dyDescent="0.25">
      <c r="A72" s="60"/>
      <c r="B72" s="61"/>
      <c r="C72" s="62" t="s">
        <v>88</v>
      </c>
      <c r="D72" s="40" t="s">
        <v>89</v>
      </c>
      <c r="E72" s="67"/>
      <c r="F72" s="67"/>
      <c r="G72" s="67"/>
      <c r="H72" s="67"/>
      <c r="I72" s="67"/>
      <c r="J72" s="67">
        <f t="shared" si="1"/>
        <v>0</v>
      </c>
      <c r="K72" s="67">
        <f t="shared" si="2"/>
        <v>0</v>
      </c>
      <c r="L72" s="67"/>
      <c r="M72" s="67"/>
      <c r="N72" s="67"/>
      <c r="O72" s="67"/>
      <c r="P72" s="67"/>
    </row>
    <row r="73" spans="1:16" ht="99.75" x14ac:dyDescent="0.25">
      <c r="A73" s="60"/>
      <c r="B73" s="61"/>
      <c r="C73" s="62" t="s">
        <v>90</v>
      </c>
      <c r="D73" s="40" t="s">
        <v>91</v>
      </c>
      <c r="E73" s="67"/>
      <c r="F73" s="67"/>
      <c r="G73" s="67"/>
      <c r="H73" s="67"/>
      <c r="I73" s="67"/>
      <c r="J73" s="67">
        <f t="shared" si="1"/>
        <v>0</v>
      </c>
      <c r="K73" s="67">
        <f t="shared" si="2"/>
        <v>0</v>
      </c>
      <c r="L73" s="67"/>
      <c r="M73" s="67"/>
      <c r="N73" s="67"/>
      <c r="O73" s="67"/>
      <c r="P73" s="67"/>
    </row>
    <row r="74" spans="1:16" ht="156.75" x14ac:dyDescent="0.25">
      <c r="A74" s="60"/>
      <c r="B74" s="61"/>
      <c r="C74" s="62">
        <v>4511</v>
      </c>
      <c r="D74" s="40" t="s">
        <v>92</v>
      </c>
      <c r="E74" s="67"/>
      <c r="F74" s="67"/>
      <c r="G74" s="67"/>
      <c r="H74" s="67"/>
      <c r="I74" s="67"/>
      <c r="J74" s="67">
        <f t="shared" si="1"/>
        <v>0</v>
      </c>
      <c r="K74" s="67">
        <f t="shared" si="2"/>
        <v>0</v>
      </c>
      <c r="L74" s="67"/>
      <c r="M74" s="67"/>
      <c r="N74" s="67"/>
      <c r="O74" s="67"/>
      <c r="P74" s="67"/>
    </row>
    <row r="75" spans="1:16" ht="156.75" x14ac:dyDescent="0.25">
      <c r="A75" s="60"/>
      <c r="B75" s="61"/>
      <c r="C75" s="62">
        <v>4621</v>
      </c>
      <c r="D75" s="40" t="s">
        <v>93</v>
      </c>
      <c r="E75" s="67"/>
      <c r="F75" s="67"/>
      <c r="G75" s="67"/>
      <c r="H75" s="67"/>
      <c r="I75" s="67"/>
      <c r="J75" s="67">
        <f t="shared" si="1"/>
        <v>0</v>
      </c>
      <c r="K75" s="67">
        <f t="shared" si="2"/>
        <v>0</v>
      </c>
      <c r="L75" s="67"/>
      <c r="M75" s="67"/>
      <c r="N75" s="67"/>
      <c r="O75" s="67"/>
      <c r="P75" s="67"/>
    </row>
    <row r="76" spans="1:16" ht="156.75" x14ac:dyDescent="0.25">
      <c r="A76" s="60"/>
      <c r="B76" s="61"/>
      <c r="C76" s="62">
        <v>4631</v>
      </c>
      <c r="D76" s="40" t="s">
        <v>94</v>
      </c>
      <c r="E76" s="67"/>
      <c r="F76" s="67"/>
      <c r="G76" s="67"/>
      <c r="H76" s="67"/>
      <c r="I76" s="67"/>
      <c r="J76" s="67">
        <f t="shared" si="1"/>
        <v>0</v>
      </c>
      <c r="K76" s="67">
        <f t="shared" si="2"/>
        <v>0</v>
      </c>
      <c r="L76" s="67"/>
      <c r="M76" s="67"/>
      <c r="N76" s="67"/>
      <c r="O76" s="67"/>
      <c r="P76" s="67"/>
    </row>
    <row r="77" spans="1:16" ht="85.5" x14ac:dyDescent="0.25">
      <c r="A77" s="60"/>
      <c r="B77" s="61"/>
      <c r="C77" s="62">
        <v>4632</v>
      </c>
      <c r="D77" s="40" t="s">
        <v>95</v>
      </c>
      <c r="E77" s="67"/>
      <c r="F77" s="67"/>
      <c r="G77" s="67"/>
      <c r="H77" s="67"/>
      <c r="I77" s="67"/>
      <c r="J77" s="67">
        <f t="shared" si="1"/>
        <v>0</v>
      </c>
      <c r="K77" s="67">
        <f t="shared" si="2"/>
        <v>0</v>
      </c>
      <c r="L77" s="67"/>
      <c r="M77" s="67"/>
      <c r="N77" s="67"/>
      <c r="O77" s="67"/>
      <c r="P77" s="67"/>
    </row>
    <row r="78" spans="1:16" ht="228" x14ac:dyDescent="0.25">
      <c r="A78" s="60"/>
      <c r="B78" s="61"/>
      <c r="C78" s="62" t="s">
        <v>96</v>
      </c>
      <c r="D78" s="40" t="s">
        <v>97</v>
      </c>
      <c r="E78" s="67"/>
      <c r="F78" s="67"/>
      <c r="G78" s="67"/>
      <c r="H78" s="67"/>
      <c r="I78" s="67"/>
      <c r="J78" s="67">
        <f t="shared" ref="J78:J109" si="11">+I78-F78</f>
        <v>0</v>
      </c>
      <c r="K78" s="67">
        <f t="shared" ref="K78:K109" si="12">+I78-E78</f>
        <v>0</v>
      </c>
      <c r="L78" s="67"/>
      <c r="M78" s="67"/>
      <c r="N78" s="67"/>
      <c r="O78" s="67"/>
      <c r="P78" s="67"/>
    </row>
    <row r="79" spans="1:16" ht="228" x14ac:dyDescent="0.25">
      <c r="A79" s="60"/>
      <c r="B79" s="61"/>
      <c r="C79" s="62">
        <v>4638</v>
      </c>
      <c r="D79" s="40" t="s">
        <v>98</v>
      </c>
      <c r="E79" s="67"/>
      <c r="F79" s="67"/>
      <c r="G79" s="67"/>
      <c r="H79" s="67"/>
      <c r="I79" s="67"/>
      <c r="J79" s="67">
        <f t="shared" si="11"/>
        <v>0</v>
      </c>
      <c r="K79" s="67">
        <f t="shared" si="12"/>
        <v>0</v>
      </c>
      <c r="L79" s="67"/>
      <c r="M79" s="67"/>
      <c r="N79" s="67"/>
      <c r="O79" s="67"/>
      <c r="P79" s="67"/>
    </row>
    <row r="80" spans="1:16" ht="85.5" x14ac:dyDescent="0.25">
      <c r="A80" s="60"/>
      <c r="B80" s="61"/>
      <c r="C80" s="62" t="s">
        <v>99</v>
      </c>
      <c r="D80" s="40" t="s">
        <v>100</v>
      </c>
      <c r="E80" s="67"/>
      <c r="F80" s="67"/>
      <c r="G80" s="67"/>
      <c r="H80" s="67"/>
      <c r="I80" s="67"/>
      <c r="J80" s="67">
        <f t="shared" si="11"/>
        <v>0</v>
      </c>
      <c r="K80" s="67">
        <f t="shared" si="12"/>
        <v>0</v>
      </c>
      <c r="L80" s="67"/>
      <c r="M80" s="67"/>
      <c r="N80" s="67"/>
      <c r="O80" s="67"/>
      <c r="P80" s="67"/>
    </row>
    <row r="81" spans="1:16" ht="228" x14ac:dyDescent="0.25">
      <c r="A81" s="60"/>
      <c r="B81" s="61"/>
      <c r="C81" s="62" t="s">
        <v>101</v>
      </c>
      <c r="D81" s="40" t="s">
        <v>102</v>
      </c>
      <c r="E81" s="67"/>
      <c r="F81" s="67"/>
      <c r="G81" s="67"/>
      <c r="H81" s="67"/>
      <c r="I81" s="67"/>
      <c r="J81" s="67">
        <f t="shared" si="11"/>
        <v>0</v>
      </c>
      <c r="K81" s="67">
        <f t="shared" si="12"/>
        <v>0</v>
      </c>
      <c r="L81" s="67"/>
      <c r="M81" s="67"/>
      <c r="N81" s="67"/>
      <c r="O81" s="67"/>
      <c r="P81" s="67"/>
    </row>
    <row r="82" spans="1:16" ht="128.25" x14ac:dyDescent="0.25">
      <c r="A82" s="60"/>
      <c r="B82" s="61"/>
      <c r="C82" s="62" t="s">
        <v>103</v>
      </c>
      <c r="D82" s="40" t="s">
        <v>104</v>
      </c>
      <c r="E82" s="67"/>
      <c r="F82" s="67"/>
      <c r="G82" s="67"/>
      <c r="H82" s="67"/>
      <c r="I82" s="67"/>
      <c r="J82" s="67">
        <f t="shared" si="11"/>
        <v>0</v>
      </c>
      <c r="K82" s="67">
        <f t="shared" si="12"/>
        <v>0</v>
      </c>
      <c r="L82" s="67"/>
      <c r="M82" s="67"/>
      <c r="N82" s="67"/>
      <c r="O82" s="67"/>
      <c r="P82" s="67"/>
    </row>
    <row r="83" spans="1:16" ht="409.5" x14ac:dyDescent="0.25">
      <c r="A83" s="60"/>
      <c r="B83" s="61"/>
      <c r="C83" s="62">
        <v>4729</v>
      </c>
      <c r="D83" s="40" t="s">
        <v>105</v>
      </c>
      <c r="E83" s="73">
        <v>10767.9</v>
      </c>
      <c r="F83" s="73">
        <v>8444.6</v>
      </c>
      <c r="G83" s="73">
        <v>8444.6</v>
      </c>
      <c r="H83" s="73">
        <v>19500</v>
      </c>
      <c r="I83" s="73">
        <v>19500</v>
      </c>
      <c r="J83" s="73">
        <f t="shared" si="11"/>
        <v>11055.4</v>
      </c>
      <c r="K83" s="73">
        <f t="shared" si="12"/>
        <v>8732.1</v>
      </c>
      <c r="L83" s="74" t="s">
        <v>106</v>
      </c>
      <c r="M83" s="73">
        <v>19500</v>
      </c>
      <c r="N83" s="73">
        <v>19500</v>
      </c>
      <c r="O83" s="73">
        <v>19500</v>
      </c>
      <c r="P83" s="73">
        <v>19500</v>
      </c>
    </row>
    <row r="84" spans="1:16" ht="156.75" x14ac:dyDescent="0.25">
      <c r="A84" s="60"/>
      <c r="B84" s="61"/>
      <c r="C84" s="62" t="s">
        <v>107</v>
      </c>
      <c r="D84" s="40" t="s">
        <v>108</v>
      </c>
      <c r="E84" s="73"/>
      <c r="F84" s="73"/>
      <c r="G84" s="73"/>
      <c r="H84" s="73"/>
      <c r="I84" s="73"/>
      <c r="J84" s="73">
        <f t="shared" si="11"/>
        <v>0</v>
      </c>
      <c r="K84" s="73">
        <f t="shared" si="12"/>
        <v>0</v>
      </c>
      <c r="L84" s="73"/>
      <c r="M84" s="73"/>
      <c r="N84" s="73"/>
      <c r="O84" s="73"/>
      <c r="P84" s="73"/>
    </row>
    <row r="85" spans="1:16" ht="28.5" x14ac:dyDescent="0.25">
      <c r="A85" s="60"/>
      <c r="B85" s="61"/>
      <c r="C85" s="62">
        <v>4822</v>
      </c>
      <c r="D85" s="40" t="s">
        <v>109</v>
      </c>
      <c r="E85" s="73"/>
      <c r="F85" s="73"/>
      <c r="G85" s="73"/>
      <c r="H85" s="73"/>
      <c r="I85" s="73"/>
      <c r="J85" s="73">
        <f t="shared" si="11"/>
        <v>0</v>
      </c>
      <c r="K85" s="73">
        <f t="shared" si="12"/>
        <v>0</v>
      </c>
      <c r="L85" s="73"/>
      <c r="M85" s="73"/>
      <c r="N85" s="73"/>
      <c r="O85" s="73"/>
      <c r="P85" s="73"/>
    </row>
    <row r="86" spans="1:16" ht="57" x14ac:dyDescent="0.25">
      <c r="A86" s="60"/>
      <c r="B86" s="61"/>
      <c r="C86" s="66">
        <v>4823</v>
      </c>
      <c r="D86" s="58" t="s">
        <v>110</v>
      </c>
      <c r="E86" s="59">
        <f>E88+E89+E90</f>
        <v>1627.5</v>
      </c>
      <c r="F86" s="59">
        <f t="shared" ref="F86:P86" si="13">F88+F89+F90</f>
        <v>348.8</v>
      </c>
      <c r="G86" s="59">
        <f t="shared" si="13"/>
        <v>348.8</v>
      </c>
      <c r="H86" s="59">
        <f t="shared" si="13"/>
        <v>348.8</v>
      </c>
      <c r="I86" s="59">
        <f t="shared" si="13"/>
        <v>348.8</v>
      </c>
      <c r="J86" s="59">
        <f t="shared" si="11"/>
        <v>0</v>
      </c>
      <c r="K86" s="59">
        <f t="shared" si="12"/>
        <v>-1278.7</v>
      </c>
      <c r="L86" s="59"/>
      <c r="M86" s="59">
        <f t="shared" si="13"/>
        <v>348.8</v>
      </c>
      <c r="N86" s="59">
        <f t="shared" si="13"/>
        <v>348.8</v>
      </c>
      <c r="O86" s="59">
        <f t="shared" si="13"/>
        <v>348.8</v>
      </c>
      <c r="P86" s="59">
        <f t="shared" si="13"/>
        <v>348.8</v>
      </c>
    </row>
    <row r="87" spans="1:16" ht="27" x14ac:dyDescent="0.25">
      <c r="A87" s="60"/>
      <c r="B87" s="61"/>
      <c r="C87" s="62"/>
      <c r="D87" s="45" t="s">
        <v>31</v>
      </c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</row>
    <row r="88" spans="1:16" ht="94.5" x14ac:dyDescent="0.25">
      <c r="A88" s="60"/>
      <c r="B88" s="61"/>
      <c r="C88" s="62"/>
      <c r="D88" s="45" t="s">
        <v>111</v>
      </c>
      <c r="E88" s="73">
        <v>29.5</v>
      </c>
      <c r="F88" s="73">
        <v>28.8</v>
      </c>
      <c r="G88" s="73">
        <v>28.8</v>
      </c>
      <c r="H88" s="73">
        <v>28.8</v>
      </c>
      <c r="I88" s="73">
        <v>28.8</v>
      </c>
      <c r="J88" s="73">
        <f t="shared" si="11"/>
        <v>0</v>
      </c>
      <c r="K88" s="73">
        <f t="shared" si="12"/>
        <v>-0.69999999999999929</v>
      </c>
      <c r="L88" s="73"/>
      <c r="M88" s="73">
        <v>28.8</v>
      </c>
      <c r="N88" s="73">
        <v>28.8</v>
      </c>
      <c r="O88" s="73">
        <v>28.8</v>
      </c>
      <c r="P88" s="73">
        <v>28.8</v>
      </c>
    </row>
    <row r="89" spans="1:16" ht="27" x14ac:dyDescent="0.25">
      <c r="A89" s="60"/>
      <c r="B89" s="61"/>
      <c r="C89" s="62"/>
      <c r="D89" s="45" t="s">
        <v>112</v>
      </c>
      <c r="E89" s="73">
        <v>492</v>
      </c>
      <c r="F89" s="73">
        <v>320</v>
      </c>
      <c r="G89" s="73">
        <v>320</v>
      </c>
      <c r="H89" s="73">
        <v>320</v>
      </c>
      <c r="I89" s="73">
        <v>320</v>
      </c>
      <c r="J89" s="73">
        <f t="shared" si="11"/>
        <v>0</v>
      </c>
      <c r="K89" s="73">
        <f t="shared" si="12"/>
        <v>-172</v>
      </c>
      <c r="L89" s="73"/>
      <c r="M89" s="73">
        <v>320</v>
      </c>
      <c r="N89" s="73">
        <v>320</v>
      </c>
      <c r="O89" s="73">
        <v>320</v>
      </c>
      <c r="P89" s="73">
        <v>320</v>
      </c>
    </row>
    <row r="90" spans="1:16" x14ac:dyDescent="0.25">
      <c r="A90" s="60"/>
      <c r="B90" s="61"/>
      <c r="C90" s="62"/>
      <c r="D90" s="45" t="s">
        <v>113</v>
      </c>
      <c r="E90" s="73">
        <v>1106</v>
      </c>
      <c r="F90" s="73"/>
      <c r="G90" s="73"/>
      <c r="H90" s="73"/>
      <c r="I90" s="73"/>
      <c r="J90" s="73">
        <f t="shared" si="11"/>
        <v>0</v>
      </c>
      <c r="K90" s="73">
        <f t="shared" si="12"/>
        <v>-1106</v>
      </c>
      <c r="L90" s="73"/>
      <c r="M90" s="73"/>
      <c r="N90" s="73"/>
      <c r="O90" s="73"/>
      <c r="P90" s="73"/>
    </row>
    <row r="91" spans="1:16" ht="199.5" x14ac:dyDescent="0.25">
      <c r="A91" s="60"/>
      <c r="B91" s="61"/>
      <c r="C91" s="62" t="s">
        <v>114</v>
      </c>
      <c r="D91" s="40" t="s">
        <v>115</v>
      </c>
      <c r="E91" s="73"/>
      <c r="F91" s="73"/>
      <c r="G91" s="73"/>
      <c r="H91" s="73"/>
      <c r="I91" s="73"/>
      <c r="J91" s="73">
        <f t="shared" si="11"/>
        <v>0</v>
      </c>
      <c r="K91" s="73">
        <f t="shared" si="12"/>
        <v>0</v>
      </c>
      <c r="L91" s="73"/>
      <c r="M91" s="73"/>
      <c r="N91" s="73"/>
      <c r="O91" s="73"/>
      <c r="P91" s="73"/>
    </row>
    <row r="92" spans="1:16" ht="128.25" x14ac:dyDescent="0.25">
      <c r="A92" s="60"/>
      <c r="B92" s="61"/>
      <c r="C92" s="62">
        <v>4831</v>
      </c>
      <c r="D92" s="40" t="s">
        <v>116</v>
      </c>
      <c r="E92" s="73"/>
      <c r="F92" s="73"/>
      <c r="G92" s="73"/>
      <c r="H92" s="73"/>
      <c r="I92" s="73"/>
      <c r="J92" s="73">
        <f t="shared" si="11"/>
        <v>0</v>
      </c>
      <c r="K92" s="73">
        <f t="shared" si="12"/>
        <v>0</v>
      </c>
      <c r="L92" s="73"/>
      <c r="M92" s="73"/>
      <c r="N92" s="73"/>
      <c r="O92" s="73"/>
      <c r="P92" s="73"/>
    </row>
    <row r="93" spans="1:16" ht="242.25" x14ac:dyDescent="0.25">
      <c r="A93" s="60"/>
      <c r="B93" s="61"/>
      <c r="C93" s="62">
        <v>4851</v>
      </c>
      <c r="D93" s="40" t="s">
        <v>117</v>
      </c>
      <c r="E93" s="73"/>
      <c r="F93" s="73"/>
      <c r="G93" s="73"/>
      <c r="H93" s="73"/>
      <c r="I93" s="73"/>
      <c r="J93" s="73">
        <f t="shared" si="11"/>
        <v>0</v>
      </c>
      <c r="K93" s="73">
        <f t="shared" si="12"/>
        <v>0</v>
      </c>
      <c r="L93" s="73"/>
      <c r="M93" s="73"/>
      <c r="N93" s="73"/>
      <c r="O93" s="73"/>
      <c r="P93" s="73"/>
    </row>
    <row r="94" spans="1:16" ht="28.5" x14ac:dyDescent="0.25">
      <c r="A94" s="60"/>
      <c r="B94" s="61"/>
      <c r="C94" s="62">
        <v>4861</v>
      </c>
      <c r="D94" s="40" t="s">
        <v>118</v>
      </c>
      <c r="E94" s="73"/>
      <c r="F94" s="73"/>
      <c r="G94" s="73"/>
      <c r="H94" s="73"/>
      <c r="I94" s="73"/>
      <c r="J94" s="73">
        <f t="shared" si="11"/>
        <v>0</v>
      </c>
      <c r="K94" s="73">
        <f t="shared" si="12"/>
        <v>0</v>
      </c>
      <c r="L94" s="73"/>
      <c r="M94" s="73"/>
      <c r="N94" s="73"/>
      <c r="O94" s="73"/>
      <c r="P94" s="73"/>
    </row>
    <row r="95" spans="1:16" ht="57" x14ac:dyDescent="0.25">
      <c r="A95" s="75"/>
      <c r="B95" s="76"/>
      <c r="C95" s="62">
        <v>4891</v>
      </c>
      <c r="D95" s="40" t="s">
        <v>119</v>
      </c>
      <c r="E95" s="67"/>
      <c r="F95" s="67"/>
      <c r="G95" s="67"/>
      <c r="H95" s="67"/>
      <c r="I95" s="67"/>
      <c r="J95" s="67">
        <f t="shared" si="11"/>
        <v>0</v>
      </c>
      <c r="K95" s="67">
        <f t="shared" si="12"/>
        <v>0</v>
      </c>
      <c r="L95" s="67"/>
      <c r="M95" s="67"/>
      <c r="N95" s="67"/>
      <c r="O95" s="67"/>
      <c r="P95" s="67"/>
    </row>
    <row r="96" spans="1:16" x14ac:dyDescent="0.25">
      <c r="A96" s="77"/>
      <c r="B96" s="77"/>
      <c r="C96" s="22"/>
      <c r="D96" s="78"/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</row>
    <row r="97" spans="1:16" ht="114" x14ac:dyDescent="0.25">
      <c r="A97" s="80" t="s">
        <v>8</v>
      </c>
      <c r="B97" s="81"/>
      <c r="C97" s="54"/>
      <c r="D97" s="55" t="s">
        <v>120</v>
      </c>
      <c r="E97" s="50">
        <f>SUM(E99:E108)</f>
        <v>7357.3</v>
      </c>
      <c r="F97" s="50">
        <f t="shared" ref="F97:P97" si="14">SUM(F99:F108)</f>
        <v>0</v>
      </c>
      <c r="G97" s="50">
        <f t="shared" si="14"/>
        <v>0</v>
      </c>
      <c r="H97" s="50">
        <f t="shared" si="14"/>
        <v>6320</v>
      </c>
      <c r="I97" s="50">
        <f t="shared" si="14"/>
        <v>6320</v>
      </c>
      <c r="J97" s="50">
        <f t="shared" si="11"/>
        <v>6320</v>
      </c>
      <c r="K97" s="50">
        <f t="shared" si="12"/>
        <v>-1037.3000000000002</v>
      </c>
      <c r="L97" s="50"/>
      <c r="M97" s="50">
        <f t="shared" si="14"/>
        <v>6320</v>
      </c>
      <c r="N97" s="50">
        <f t="shared" si="14"/>
        <v>6320</v>
      </c>
      <c r="O97" s="50">
        <f t="shared" si="14"/>
        <v>6320</v>
      </c>
      <c r="P97" s="50">
        <f t="shared" si="14"/>
        <v>6320</v>
      </c>
    </row>
    <row r="98" spans="1:16" ht="40.5" x14ac:dyDescent="0.25">
      <c r="A98" s="82" t="s">
        <v>121</v>
      </c>
      <c r="B98" s="82" t="s">
        <v>122</v>
      </c>
      <c r="C98" s="83"/>
      <c r="D98" s="52" t="s">
        <v>31</v>
      </c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</row>
    <row r="99" spans="1:16" ht="85.5" x14ac:dyDescent="0.25">
      <c r="A99" s="85">
        <v>1039</v>
      </c>
      <c r="B99" s="85">
        <v>31001</v>
      </c>
      <c r="C99" s="86">
        <v>5111</v>
      </c>
      <c r="D99" s="87" t="s">
        <v>123</v>
      </c>
      <c r="E99" s="88"/>
      <c r="F99" s="88"/>
      <c r="G99" s="88"/>
      <c r="H99" s="88"/>
      <c r="I99" s="88"/>
      <c r="J99" s="88">
        <f t="shared" si="11"/>
        <v>0</v>
      </c>
      <c r="K99" s="88">
        <f t="shared" si="12"/>
        <v>0</v>
      </c>
      <c r="L99" s="88"/>
      <c r="M99" s="88"/>
      <c r="N99" s="88"/>
      <c r="O99" s="88"/>
      <c r="P99" s="88"/>
    </row>
    <row r="100" spans="1:16" ht="85.5" x14ac:dyDescent="0.25">
      <c r="A100" s="60"/>
      <c r="B100" s="60"/>
      <c r="C100" s="86">
        <v>5112</v>
      </c>
      <c r="D100" s="87" t="s">
        <v>124</v>
      </c>
      <c r="E100" s="88"/>
      <c r="F100" s="88"/>
      <c r="G100" s="88"/>
      <c r="H100" s="88"/>
      <c r="I100" s="88"/>
      <c r="J100" s="88">
        <f t="shared" si="11"/>
        <v>0</v>
      </c>
      <c r="K100" s="88">
        <f t="shared" si="12"/>
        <v>0</v>
      </c>
      <c r="L100" s="88"/>
      <c r="M100" s="88"/>
      <c r="N100" s="88"/>
      <c r="O100" s="88"/>
      <c r="P100" s="88"/>
    </row>
    <row r="101" spans="1:16" ht="114" x14ac:dyDescent="0.25">
      <c r="A101" s="60"/>
      <c r="B101" s="60"/>
      <c r="C101" s="86">
        <v>5113</v>
      </c>
      <c r="D101" s="87" t="s">
        <v>125</v>
      </c>
      <c r="E101" s="88"/>
      <c r="F101" s="88"/>
      <c r="G101" s="88"/>
      <c r="H101" s="88"/>
      <c r="I101" s="88"/>
      <c r="J101" s="88">
        <f t="shared" si="11"/>
        <v>0</v>
      </c>
      <c r="K101" s="88">
        <f t="shared" si="12"/>
        <v>0</v>
      </c>
      <c r="L101" s="88"/>
      <c r="M101" s="88"/>
      <c r="N101" s="88"/>
      <c r="O101" s="88"/>
      <c r="P101" s="88"/>
    </row>
    <row r="102" spans="1:16" ht="85.5" x14ac:dyDescent="0.25">
      <c r="A102" s="60"/>
      <c r="B102" s="60"/>
      <c r="C102" s="86">
        <v>5121</v>
      </c>
      <c r="D102" s="87" t="s">
        <v>126</v>
      </c>
      <c r="E102" s="88"/>
      <c r="F102" s="88"/>
      <c r="G102" s="88"/>
      <c r="H102" s="88"/>
      <c r="I102" s="88"/>
      <c r="J102" s="88">
        <f t="shared" si="11"/>
        <v>0</v>
      </c>
      <c r="K102" s="88">
        <f t="shared" si="12"/>
        <v>0</v>
      </c>
      <c r="L102" s="88"/>
      <c r="M102" s="88"/>
      <c r="N102" s="88"/>
      <c r="O102" s="88"/>
      <c r="P102" s="88"/>
    </row>
    <row r="103" spans="1:16" ht="228" x14ac:dyDescent="0.25">
      <c r="A103" s="60"/>
      <c r="B103" s="60"/>
      <c r="C103" s="86">
        <v>5122</v>
      </c>
      <c r="D103" s="87" t="s">
        <v>127</v>
      </c>
      <c r="E103" s="88">
        <v>6117.3</v>
      </c>
      <c r="F103" s="88"/>
      <c r="G103" s="88"/>
      <c r="H103" s="88">
        <v>6320</v>
      </c>
      <c r="I103" s="88">
        <v>6320</v>
      </c>
      <c r="J103" s="88">
        <f t="shared" si="11"/>
        <v>6320</v>
      </c>
      <c r="K103" s="88">
        <f t="shared" si="12"/>
        <v>202.69999999999982</v>
      </c>
      <c r="L103" s="88" t="s">
        <v>128</v>
      </c>
      <c r="M103" s="88">
        <v>6320</v>
      </c>
      <c r="N103" s="88">
        <v>6320</v>
      </c>
      <c r="O103" s="88">
        <v>6320</v>
      </c>
      <c r="P103" s="88">
        <v>6320</v>
      </c>
    </row>
    <row r="104" spans="1:16" ht="85.5" x14ac:dyDescent="0.25">
      <c r="A104" s="60"/>
      <c r="B104" s="60"/>
      <c r="C104" s="86">
        <v>5129</v>
      </c>
      <c r="D104" s="87" t="s">
        <v>129</v>
      </c>
      <c r="E104" s="88">
        <v>1240</v>
      </c>
      <c r="F104" s="88"/>
      <c r="G104" s="88"/>
      <c r="H104" s="88"/>
      <c r="I104" s="88"/>
      <c r="J104" s="88">
        <f t="shared" si="11"/>
        <v>0</v>
      </c>
      <c r="K104" s="88">
        <f t="shared" si="12"/>
        <v>-1240</v>
      </c>
      <c r="L104" s="88"/>
      <c r="M104" s="88"/>
      <c r="N104" s="88"/>
      <c r="O104" s="88"/>
      <c r="P104" s="88"/>
    </row>
    <row r="105" spans="1:16" ht="57" x14ac:dyDescent="0.25">
      <c r="A105" s="60"/>
      <c r="B105" s="60"/>
      <c r="C105" s="86">
        <v>5131</v>
      </c>
      <c r="D105" s="87" t="s">
        <v>130</v>
      </c>
      <c r="E105" s="88"/>
      <c r="F105" s="88"/>
      <c r="G105" s="88"/>
      <c r="H105" s="88"/>
      <c r="I105" s="88"/>
      <c r="J105" s="88">
        <f t="shared" si="11"/>
        <v>0</v>
      </c>
      <c r="K105" s="88">
        <f t="shared" si="12"/>
        <v>0</v>
      </c>
      <c r="L105" s="88"/>
      <c r="M105" s="88"/>
      <c r="N105" s="88"/>
      <c r="O105" s="88"/>
      <c r="P105" s="88"/>
    </row>
    <row r="106" spans="1:16" ht="99.75" x14ac:dyDescent="0.25">
      <c r="A106" s="60"/>
      <c r="B106" s="60"/>
      <c r="C106" s="86">
        <v>5132</v>
      </c>
      <c r="D106" s="87" t="s">
        <v>131</v>
      </c>
      <c r="E106" s="88"/>
      <c r="F106" s="88"/>
      <c r="G106" s="88"/>
      <c r="H106" s="88"/>
      <c r="I106" s="88"/>
      <c r="J106" s="88">
        <f t="shared" si="11"/>
        <v>0</v>
      </c>
      <c r="K106" s="88">
        <f t="shared" si="12"/>
        <v>0</v>
      </c>
      <c r="L106" s="88"/>
      <c r="M106" s="88"/>
      <c r="N106" s="88"/>
      <c r="O106" s="88"/>
      <c r="P106" s="88"/>
    </row>
    <row r="107" spans="1:16" ht="85.5" x14ac:dyDescent="0.25">
      <c r="A107" s="60"/>
      <c r="B107" s="60"/>
      <c r="C107" s="86">
        <v>5133</v>
      </c>
      <c r="D107" s="87" t="s">
        <v>132</v>
      </c>
      <c r="E107" s="88"/>
      <c r="F107" s="88"/>
      <c r="G107" s="88"/>
      <c r="H107" s="88"/>
      <c r="I107" s="88"/>
      <c r="J107" s="88">
        <f t="shared" si="11"/>
        <v>0</v>
      </c>
      <c r="K107" s="88">
        <f t="shared" si="12"/>
        <v>0</v>
      </c>
      <c r="L107" s="88"/>
      <c r="M107" s="88"/>
      <c r="N107" s="88"/>
      <c r="O107" s="88"/>
      <c r="P107" s="88"/>
    </row>
    <row r="108" spans="1:16" ht="71.25" x14ac:dyDescent="0.25">
      <c r="A108" s="75"/>
      <c r="B108" s="75"/>
      <c r="C108" s="86">
        <v>5134</v>
      </c>
      <c r="D108" s="87" t="s">
        <v>133</v>
      </c>
      <c r="E108" s="88"/>
      <c r="F108" s="88"/>
      <c r="G108" s="88"/>
      <c r="H108" s="88"/>
      <c r="I108" s="88"/>
      <c r="J108" s="88">
        <f t="shared" si="11"/>
        <v>0</v>
      </c>
      <c r="K108" s="88">
        <f t="shared" si="12"/>
        <v>0</v>
      </c>
      <c r="L108" s="88"/>
      <c r="M108" s="88"/>
      <c r="N108" s="88"/>
      <c r="O108" s="88"/>
      <c r="P108" s="88"/>
    </row>
    <row r="109" spans="1:16" x14ac:dyDescent="0.25">
      <c r="A109" s="77"/>
      <c r="B109" s="77"/>
      <c r="C109" s="22"/>
      <c r="D109" s="89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</row>
    <row r="110" spans="1:16" x14ac:dyDescent="0.25">
      <c r="A110" s="77"/>
      <c r="B110" s="77"/>
      <c r="C110" s="22"/>
      <c r="D110" s="89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</row>
    <row r="111" spans="1:16" x14ac:dyDescent="0.25">
      <c r="A111" s="77"/>
      <c r="B111" s="77"/>
      <c r="C111" s="22"/>
      <c r="D111" s="89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</row>
  </sheetData>
  <mergeCells count="15">
    <mergeCell ref="A97:B97"/>
    <mergeCell ref="M7:N7"/>
    <mergeCell ref="O7:P7"/>
    <mergeCell ref="A10:A18"/>
    <mergeCell ref="B10:B12"/>
    <mergeCell ref="B13:B14"/>
    <mergeCell ref="B15:B16"/>
    <mergeCell ref="B17:B18"/>
    <mergeCell ref="A2:J2"/>
    <mergeCell ref="D3:K3"/>
    <mergeCell ref="A6:B6"/>
    <mergeCell ref="A7:B7"/>
    <mergeCell ref="C7:D7"/>
    <mergeCell ref="E7:G7"/>
    <mergeCell ref="H7:K7"/>
  </mergeCells>
  <conditionalFormatting sqref="C8">
    <cfRule type="cellIs" dxfId="3" priority="2" stopIfTrue="1" operator="equal">
      <formula>0</formula>
    </cfRule>
  </conditionalFormatting>
  <conditionalFormatting sqref="D14:D15">
    <cfRule type="cellIs" dxfId="1" priority="1" stopIfTrue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2026-03-25T06:10:20Z</dcterms:modified>
</cp:coreProperties>
</file>